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459  Изготовление метал  сети СПРС ООО “UMS” для ЦО г. Гулситан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<sst xmlns="http://schemas.openxmlformats.org/spreadsheetml/2006/main" count="6347" uniqueCount="1235">
  <si>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</si>
  <si>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</si>
  <si>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</si>
  <si>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</si>
  <si>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</si>
  <si>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</si>
  <si>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</si>
  <si>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</si>
  <si>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</si>
  <si>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</si>
  <si>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</si>
  <si>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</si>
  <si>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</si>
  <si>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</si>
  <si>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</si>
  <si>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</si>
  <si>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</si>
  <si>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</si>
  <si>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</si>
  <si>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</si>
  <si>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</si>
  <si>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</si>
  <si>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</si>
  <si>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</si>
  <si>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</si>
  <si>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</si>
  <si>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</si>
  <si>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</si>
  <si>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</si>
  <si>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</si>
  <si>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</si>
  <si>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</si>
  <si>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</si>
  <si>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</si>
  <si>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</si>
  <si>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</si>
  <si>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</si>
  <si>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</si>
  <si>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</si>
  <si>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</si>
  <si>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</si>
  <si>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</si>
  <si>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</si>
  <si>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</si>
  <si>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</si>
  <si>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</si>
  <si>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</si>
  <si>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</si>
  <si>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</si>
  <si>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</si>
  <si>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</si>
  <si>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</si>
  <si>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</si>
  <si>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</si>
  <si>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</si>
  <si>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</si>
  <si>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</si>
  <si>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</si>
  <si>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</si>
  <si>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</si>
  <si>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</si>
  <si>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</si>
  <si>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</si>
  <si>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</si>
  <si>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</si>
  <si>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</si>
  <si>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</si>
  <si>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</si>
  <si>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</si>
  <si>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</si>
  <si>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</si>
  <si>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</si>
  <si>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</si>
  <si>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</si>
  <si>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</si>
  <si>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</si>
  <si>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</si>
  <si>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</si>
  <si>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</si>
  <si>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</si>
  <si>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</si>
  <si>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</si>
  <si>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</si>
  <si>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</si>
  <si>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</si>
  <si>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</si>
  <si>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</si>
  <si>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</si>
  <si>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</si>
  <si>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</si>
  <si>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</si>
  <si>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</si>
  <si>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</si>
  <si>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</si>
  <si>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</si>
  <si>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</si>
  <si>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</si>
  <si>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</si>
  <si>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</si>
  <si>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</si>
  <si>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</si>
  <si>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</si>
  <si>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</si>
  <si>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</si>
  <si>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</si>
  <si>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</si>
  <si>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</si>
  <si>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</si>
  <si>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</si>
  <si>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</si>
  <si>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</si>
  <si>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</si>
  <si>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</si>
  <si>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</si>
  <si>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</si>
  <si>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</si>
  <si>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</si>
  <si>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</si>
  <si>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</si>
  <si>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</si>
  <si>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</si>
  <si>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</si>
  <si>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</si>
  <si>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</si>
  <si>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</si>
  <si>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</si>
  <si>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</si>
  <si>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</si>
  <si>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</si>
  <si>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</si>
  <si>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</si>
  <si>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</si>
  <si>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</si>
  <si>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</si>
  <si>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</si>
  <si>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</si>
  <si>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</si>
  <si>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</si>
  <si>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</si>
  <si>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</si>
  <si>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</si>
  <si>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</si>
  <si>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</si>
  <si>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</si>
  <si>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</si>
  <si>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</si>
  <si>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</si>
  <si>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</si>
  <si>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</si>
  <si>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</si>
  <si>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</si>
  <si>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</si>
  <si>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</si>
  <si>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</si>
  <si>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</si>
  <si>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</si>
  <si>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</si>
  <si>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</si>
  <si>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</si>
  <si>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</si>
  <si>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</si>
  <si>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</si>
  <si>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</si>
  <si>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</si>
  <si>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</si>
  <si>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</si>
  <si>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</si>
  <si>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</si>
  <si>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</si>
  <si>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</si>
  <si>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</si>
  <si>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</si>
  <si>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</si>
  <si>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</si>
  <si>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</si>
  <si>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</si>
  <si>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</si>
  <si>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</si>
  <si>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</si>
  <si>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</si>
  <si>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</si>
  <si>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</si>
  <si>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</si>
  <si>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</si>
  <si>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</si>
  <si>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</si>
  <si>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</si>
  <si>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</si>
  <si>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</si>
  <si>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</si>
  <si>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</si>
  <si>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</si>
  <si>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</si>
  <si>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</si>
  <si>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</si>
  <si>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</si>
  <si>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</si>
  <si>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</si>
  <si>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</si>
  <si>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</si>
  <si>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</si>
  <si>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</si>
  <si>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</si>
  <si>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</si>
  <si>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</si>
  <si>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</si>
  <si>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</si>
  <si>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</si>
  <si>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</si>
  <si>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</si>
  <si>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</si>
  <si>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</si>
  <si>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</si>
  <si>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</si>
  <si>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</si>
  <si>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</si>
  <si>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</si>
  <si>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</si>
  <si>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</si>
  <si>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</si>
  <si>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</si>
  <si>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</si>
  <si>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</si>
  <si>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</si>
  <si>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</si>
  <si>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</si>
  <si>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</si>
  <si>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</si>
  <si>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</si>
  <si>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</si>
  <si>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</si>
  <si>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</si>
  <si>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</si>
  <si>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</si>
  <si>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</si>
  <si>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</si>
  <si>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</si>
  <si>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</si>
  <si>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</si>
  <si>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</si>
  <si>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</si>
  <si>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</si>
  <si>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</si>
  <si>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</si>
  <si>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</si>
  <si>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</si>
  <si>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</si>
  <si>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</si>
  <si>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</si>
  <si>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</si>
  <si>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</si>
  <si>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</si>
  <si>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</si>
  <si>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</si>
  <si>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</si>
  <si>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</si>
  <si>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</si>
  <si>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</si>
  <si>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</si>
  <si>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</si>
  <si>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</si>
  <si>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</si>
  <si>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</si>
  <si>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</si>
  <si>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</si>
  <si>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</si>
  <si>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</si>
  <si>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</si>
  <si>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</si>
  <si>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</si>
  <si>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</si>
  <si>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</si>
  <si>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</si>
  <si>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</si>
  <si>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</si>
  <si>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</si>
  <si>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</si>
  <si>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</si>
  <si>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</si>
  <si>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</si>
  <si>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</si>
  <si>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</si>
  <si>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</si>
  <si>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</si>
  <si>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</si>
  <si>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</si>
  <si>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</si>
  <si>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</si>
  <si>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</si>
  <si>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</si>
  <si>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</si>
  <si>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</si>
  <si>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</si>
  <si>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</si>
  <si>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</si>
  <si>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</si>
  <si>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</si>
  <si>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</si>
  <si>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</si>
  <si>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</si>
  <si>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</si>
  <si>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</si>
  <si>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</si>
  <si>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</si>
  <si>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</si>
  <si>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</si>
  <si>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</si>
  <si>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</si>
  <si>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</si>
  <si>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</si>
  <si>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</si>
  <si>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</si>
  <si>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</si>
  <si>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</si>
  <si>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</si>
  <si>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</si>
  <si>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</si>
  <si>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</si>
  <si>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</si>
  <si>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</si>
  <si>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</si>
  <si>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</si>
  <si>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</si>
  <si>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</si>
  <si>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</si>
  <si>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</si>
  <si>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</si>
  <si>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</si>
  <si>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</si>
  <si>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</si>
  <si>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</si>
  <si>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</si>
  <si>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</si>
  <si>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</si>
  <si>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</si>
  <si>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</si>
  <si>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</si>
  <si>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</si>
  <si>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</si>
  <si>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</si>
  <si>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</si>
  <si>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</si>
  <si>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</si>
  <si>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</si>
  <si>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</si>
  <si>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</si>
  <si>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</si>
  <si>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</si>
  <si>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</si>
  <si>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</si>
  <si>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</si>
  <si>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</si>
  <si>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</si>
  <si>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</si>
  <si>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</si>
  <si>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</si>
  <si>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</si>
  <si>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</si>
  <si>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</si>
  <si>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</si>
  <si>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</si>
  <si>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</si>
  <si>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</si>
  <si>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</si>
  <si>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</si>
  <si>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</si>
  <si>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</si>
  <si>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</si>
  <si>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</si>
  <si>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</si>
  <si>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</si>
  <si>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</si>
  <si>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</si>
  <si>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</si>
  <si>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</si>
  <si>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</si>
  <si>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</si>
  <si>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</si>
  <si>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</si>
  <si>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</si>
  <si>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</si>
  <si>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</si>
  <si>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</si>
  <si>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</si>
  <si>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</si>
  <si>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</si>
  <si>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</si>
  <si>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</si>
  <si>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</si>
  <si>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</si>
  <si>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</si>
  <si>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</si>
  <si>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</si>
  <si>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</si>
  <si>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</si>
  <si>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</si>
  <si>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</si>
  <si>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</si>
  <si>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</si>
  <si>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</si>
  <si>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</si>
  <si>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</si>
  <si>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</si>
  <si>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</si>
  <si>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</si>
  <si>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</si>
  <si>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</si>
  <si>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</si>
  <si>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</si>
  <si>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</si>
  <si>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</si>
  <si>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</si>
  <si>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</si>
  <si>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</si>
  <si>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</si>
  <si>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</si>
  <si>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</si>
  <si>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</si>
  <si>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</si>
  <si>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</si>
  <si>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</si>
  <si>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</si>
  <si>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</si>
  <si>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</si>
  <si>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</si>
  <si>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</si>
  <si>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</si>
  <si>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</si>
  <si>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</si>
  <si>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</si>
  <si>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</si>
  <si>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</si>
  <si>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</si>
  <si>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</si>
  <si>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</si>
  <si>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</si>
  <si>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</si>
  <si>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</si>
  <si>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</si>
  <si>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</si>
  <si>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</si>
  <si>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</si>
  <si>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</si>
  <si>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</si>
  <si>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</si>
  <si>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</si>
  <si>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</si>
  <si>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</si>
  <si>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</si>
  <si>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</si>
  <si>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</si>
  <si>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</si>
  <si>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</si>
  <si>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</si>
  <si>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</si>
  <si>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</si>
  <si>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</si>
  <si>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</si>
  <si>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</si>
  <si>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</si>
  <si>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</si>
  <si>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</si>
  <si>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</si>
  <si>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</si>
  <si>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</si>
  <si>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</si>
  <si>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</si>
  <si>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</si>
  <si>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</si>
  <si>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</si>
  <si>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</si>
  <si>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</si>
  <si>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</si>
  <si>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</si>
  <si>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</si>
  <si>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</si>
  <si>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</si>
  <si>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</si>
  <si>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</si>
  <si>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</si>
  <si>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</si>
  <si>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</si>
  <si>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</si>
  <si>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</si>
  <si>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</si>
  <si>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</si>
  <si>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</si>
  <si>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</si>
  <si>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</si>
  <si>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</si>
  <si>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</si>
  <si>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</si>
  <si>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</si>
  <si>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</si>
  <si>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</si>
  <si>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</si>
  <si>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</si>
  <si>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</si>
  <si>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</si>
  <si>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</si>
  <si>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</si>
  <si>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</si>
  <si>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</si>
  <si>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</si>
  <si>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</si>
  <si>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</si>
  <si>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</si>
  <si>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</si>
  <si>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</si>
  <si>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</si>
  <si>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</si>
  <si>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</si>
  <si>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</si>
  <si>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</si>
  <si>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</si>
  <si>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</si>
  <si>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</si>
  <si>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</si>
  <si>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</si>
  <si>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</si>
  <si>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</si>
  <si>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</si>
  <si>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</si>
  <si>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</si>
  <si>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</si>
  <si>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</si>
  <si>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</si>
  <si>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</si>
  <si>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</si>
  <si>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</si>
  <si>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</si>
  <si>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</si>
  <si>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</si>
  <si>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</si>
  <si>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</si>
  <si>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</si>
  <si>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</si>
  <si>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</si>
  <si>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</si>
  <si>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</si>
  <si>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</si>
  <si>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</si>
  <si>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</si>
  <si>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</si>
  <si>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</si>
  <si>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</si>
  <si>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</si>
  <si>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</si>
  <si>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</si>
  <si>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</si>
  <si>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</si>
  <si>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</si>
  <si>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</si>
  <si>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</si>
  <si>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</si>
  <si>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</si>
  <si>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</si>
  <si>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</si>
  <si>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</si>
  <si>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</si>
  <si>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</si>
  <si>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</si>
  <si>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</si>
  <si>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</si>
  <si>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</si>
  <si>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</si>
  <si>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</si>
  <si>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</si>
  <si>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</si>
  <si>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</si>
  <si>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</si>
  <si>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</si>
  <si>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</si>
  <si>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</si>
  <si>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</si>
  <si>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</si>
  <si>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</si>
  <si>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</si>
  <si>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</si>
  <si>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</si>
  <si>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</si>
  <si>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</si>
  <si>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</si>
  <si>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</si>
  <si>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</si>
  <si>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</si>
  <si>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</si>
  <si>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</si>
  <si>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</si>
  <si>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</si>
  <si>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</si>
  <si>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</si>
  <si>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</si>
  <si>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</si>
  <si>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</si>
  <si>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</si>
  <si>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</si>
  <si>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</si>
  <si>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</si>
  <si>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</si>
  <si>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</si>
  <si>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</si>
  <si>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</si>
  <si>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</si>
  <si>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</si>
  <si>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</si>
  <si>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</si>
  <si>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</si>
  <si>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</si>
  <si>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</si>
  <si>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</si>
  <si>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</si>
  <si>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</si>
  <si>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</si>
  <si>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</si>
  <si>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</si>
  <si>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</si>
  <si>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</si>
  <si>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</si>
  <si>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</si>
  <si>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</si>
  <si>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</si>
  <si>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</si>
  <si>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</si>
  <si>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</si>
  <si>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</si>
  <si>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</si>
  <si>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</si>
  <si>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</si>
  <si>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</si>
  <si>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</si>
  <si>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</si>
  <si>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</si>
  <si>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</si>
  <si>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</si>
  <si>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</si>
  <si>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</si>
  <si>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</si>
  <si>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</si>
  <si>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</si>
  <si>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</si>
  <si>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</si>
  <si>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</si>
  <si>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</si>
  <si>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</si>
  <si>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</si>
  <si>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</si>
  <si>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</si>
  <si>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</si>
  <si>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</si>
  <si>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</si>
  <si>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</si>
  <si>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</si>
  <si>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</si>
  <si>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</si>
  <si>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</si>
  <si>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</si>
  <si>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</si>
  <si>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</si>
  <si>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</si>
  <si>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</si>
  <si>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</si>
  <si>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</si>
  <si>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</si>
  <si>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</si>
  <si>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</si>
  <si>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</si>
  <si>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</si>
  <si>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</si>
  <si>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</si>
  <si>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</si>
  <si>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</si>
  <si>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</si>
  <si>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</si>
  <si>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</si>
  <si>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</si>
  <si>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</si>
  <si>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</si>
  <si>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</si>
  <si>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</si>
  <si>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</si>
  <si>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</si>
  <si>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</si>
  <si>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</si>
  <si>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</si>
  <si>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</si>
  <si>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</si>
  <si>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</si>
  <si>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</si>
  <si>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</si>
  <si>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</si>
  <si>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</si>
  <si>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</si>
  <si>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</si>
  <si>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</si>
  <si>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</si>
  <si>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</si>
  <si>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</si>
  <si>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</si>
  <si>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</si>
  <si>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</si>
  <si>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</si>
  <si>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</si>
  <si>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</si>
  <si>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</si>
  <si>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</si>
  <si>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</si>
  <si>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</si>
  <si>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</si>
  <si>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</si>
  <si>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</si>
  <si>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</si>
  <si>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</si>
  <si>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</si>
  <si>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</si>
  <si>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</si>
  <si>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</si>
  <si>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</si>
  <si>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</si>
  <si>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</si>
  <si>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</si>
  <si>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</si>
  <si>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</si>
  <si>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</si>
  <si>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</si>
  <si>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</si>
  <si>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</si>
  <si>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</si>
  <si>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</si>
  <si>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</si>
  <si>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</si>
  <si>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</si>
  <si>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</si>
  <si>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</si>
  <si>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</si>
  <si>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</si>
  <si>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</si>
  <si>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</si>
  <si>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</si>
  <si>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</si>
  <si>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</si>
  <si>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</si>
  <si>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</si>
  <si>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</si>
  <si>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</si>
  <si>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</si>
  <si>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</si>
  <si>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</si>
  <si>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</si>
  <si>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</si>
  <si>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</si>
  <si>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</si>
  <si>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</si>
  <si>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</si>
  <si>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</si>
  <si>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</si>
  <si>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</si>
  <si>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</si>
  <si>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</si>
  <si>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</si>
  <si>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</si>
  <si>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</si>
  <si>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</si>
  <si>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</si>
  <si>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</si>
  <si>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</si>
  <si>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</si>
  <si>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</si>
  <si>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</si>
  <si>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</si>
  <si>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</si>
  <si>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</si>
  <si>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</si>
  <si>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</si>
  <si>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</si>
  <si>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</si>
  <si>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</si>
  <si>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</si>
  <si>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</si>
  <si>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</si>
  <si>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</si>
  <si>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</si>
  <si>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</si>
  <si>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</si>
  <si>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</si>
  <si>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</si>
  <si>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</si>
  <si>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</si>
  <si>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</si>
  <si>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</si>
  <si>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</si>
  <si>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</si>
  <si>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</si>
  <si>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</si>
  <si>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</si>
  <si>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</si>
  <si>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</si>
  <si>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</si>
  <si>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</si>
  <si>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</si>
  <si>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</si>
  <si>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</si>
  <si>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</si>
  <si>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</si>
  <si>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</si>
  <si>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</si>
  <si>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</si>
  <si>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</si>
  <si>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</si>
  <si>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</si>
  <si>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</si>
  <si>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</si>
  <si>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</si>
  <si>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</si>
  <si>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</si>
  <si>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</si>
  <si>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</si>
  <si>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</si>
  <si>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</si>
  <si>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</si>
  <si>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</si>
  <si>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</si>
  <si>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</si>
  <si>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</si>
  <si>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</si>
  <si>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</si>
  <si>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</si>
  <si>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</si>
  <si>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</si>
  <si>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</si>
  <si>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</si>
  <si>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</si>
  <si>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</si>
  <si>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</si>
  <si>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</si>
  <si>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</si>
  <si>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</si>
  <si>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</si>
  <si>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</si>
  <si>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</si>
  <si>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</si>
  <si>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</si>
  <si>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</si>
  <si>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</si>
  <si>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</si>
  <si>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</si>
  <si>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</si>
  <si>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</si>
  <si>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</si>
  <si>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</si>
  <si>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</si>
  <si>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</si>
  <si>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</si>
  <si>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</si>
  <si>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</si>
  <si>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</si>
  <si>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</si>
  <si>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</si>
  <si>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</si>
  <si>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</si>
  <si>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</si>
  <si>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</si>
  <si>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</si>
  <si>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</si>
  <si>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</si>
  <si>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</si>
  <si>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</si>
  <si>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</si>
  <si>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</si>
  <si>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</si>
  <si>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</si>
  <si>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</si>
  <si>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</si>
  <si>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</si>
  <si>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</si>
  <si>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</si>
  <si>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</si>
  <si>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</si>
  <si>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</si>
  <si>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</si>
  <si>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</si>
  <si>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</si>
  <si>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</si>
  <si>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</si>
  <si>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</si>
  <si>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</si>
  <si>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</si>
  <si>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</si>
  <si>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</si>
  <si>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</si>
  <si>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</si>
  <si>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</si>
  <si>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</si>
  <si>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</si>
  <si>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</si>
  <si>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</si>
  <si>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</si>
  <si>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</si>
  <si>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</si>
  <si>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</si>
  <si>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</si>
  <si>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</si>
  <si>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</si>
  <si>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</si>
  <si>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</si>
  <si>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</si>
  <si>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</si>
  <si>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</si>
  <si>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</si>
  <si>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</si>
  <si>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</si>
  <si>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</si>
  <si>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</si>
  <si>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</si>
  <si>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</si>
  <si>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</si>
  <si>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</si>
  <si>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</si>
  <si>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</si>
  <si>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</si>
  <si>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</si>
  <si>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</si>
  <si>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</si>
  <si>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</si>
  <si>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</si>
  <si>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</si>
  <si>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</si>
  <si>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</si>
  <si>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</si>
  <si>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</si>
  <si>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</si>
  <si>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</si>
  <si>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</si>
  <si>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</si>
  <si>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</si>
  <si>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</si>
  <si>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</si>
  <si>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</si>
  <si>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</si>
  <si>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</si>
  <si>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</si>
  <si>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</si>
  <si>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</si>
  <si>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</si>
  <si>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</si>
  <si>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</si>
  <si>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</si>
  <si>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</si>
  <si>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</si>
  <si>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</si>
  <si>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</si>
  <si>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</si>
  <si>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</si>
  <si>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</si>
  <si>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</si>
  <si>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</si>
  <si>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</si>
  <si>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</si>
  <si>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</si>
  <si>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</si>
  <si>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</si>
  <si>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</si>
  <si>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</si>
  <si>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</si>
  <si>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</si>
  <si>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</si>
  <si>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</si>
  <si>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</si>
  <si>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</si>
  <si>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</si>
  <si>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</si>
  <si>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</si>
  <si>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</si>
  <si>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</si>
  <si>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</si>
  <si>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</si>
  <si>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</si>
  <si>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</si>
  <si>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</si>
  <si>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</si>
  <si>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</si>
  <si>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</si>
  <si>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</si>
  <si>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</si>
  <si>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</si>
  <si>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</si>
  <si>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</si>
  <si>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</si>
  <si>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</si>
  <si>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</si>
  <si>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</si>
  <si>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</si>
  <si>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</si>
  <si>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</si>
  <si>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</si>
  <si>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</si>
  <si>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</si>
  <si>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</si>
  <si>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</si>
  <si>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</si>
  <si>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</si>
  <si>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</si>
  <si>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</si>
  <si>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</si>
  <si>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</si>
  <si>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</si>
  <si>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</si>
  <si>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</si>
  <si>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</si>
  <si>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</si>
  <si>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</si>
  <si>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</si>
  <si>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</si>
  <si>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</si>
  <si>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</si>
  <si>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</si>
  <si>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</si>
  <si>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</si>
  <si>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</si>
  <si>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</si>
  <si>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</si>
  <si>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</si>
  <si>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</si>
  <si>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</si>
  <si>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</si>
  <si>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</si>
  <si>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</si>
  <si>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</si>
  <si>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</si>
  <si>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</si>
  <si>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</si>
  <si>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</si>
  <si>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</si>
  <si>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</si>
  <si>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</si>
  <si>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</si>
  <si>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</si>
  <si>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</si>
  <si>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</si>
  <si>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</si>
  <si>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</si>
  <si>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</si>
  <si>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</si>
  <si>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</si>
  <si>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</si>
  <si>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</si>
  <si>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</si>
  <si>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</si>
  <si>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</si>
  <si>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</si>
  <si>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</si>
  <si>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</si>
  <si>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</si>
  <si>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</si>
  <si>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</si>
  <si>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</si>
  <si>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</si>
  <si>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</si>
  <si>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</si>
  <si>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</si>
  <si>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</si>
  <si>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</si>
  <si>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</si>
  <si>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</si>
  <si>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</si>
  <si>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</si>
  <si>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</si>
  <si>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</si>
  <si>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</si>
  <si>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</si>
  <si>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</si>
  <si>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</si>
  <si>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</si>
  <si>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</si>
  <si>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</si>
  <si>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</si>
  <si>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</si>
  <si>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</si>
  <si>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</si>
  <si>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</si>
  <si>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</si>
  <si>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</si>
  <si>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</si>
  <si>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</si>
  <si>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</si>
  <si>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</si>
  <si>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</si>
  <si>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</si>
  <si>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</si>
  <si>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</si>
  <si>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</si>
  <si>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</si>
  <si>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</si>
  <si>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</si>
  <si>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</si>
  <si>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</si>
  <si>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</si>
  <si>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</si>
  <si>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</si>
  <si>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</si>
  <si>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</si>
  <si>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</si>
  <si>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</si>
  <si>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</si>
  <si>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</si>
  <si>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</si>
  <si>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</si>
  <si>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</si>
  <si>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</si>
  <si>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</si>
  <si>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</si>
  <si>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</si>
  <si>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</si>
  <si>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</si>
  <si>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</si>
  <si>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</si>
  <si>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</si>
  <si>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</si>
  <si>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</si>
  <si>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</si>
  <si>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</si>
  <si>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</si>
  <si>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</si>
  <si>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</si>
  <si>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</si>
  <si>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</si>
  <si>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</si>
  <si>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</si>
  <si>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</si>
  <si>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</si>
  <si>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</si>
  <si>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</si>
  <si>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</si>
  <si>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</si>
  <si>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</si>
  <si>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</si>
  <si>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</si>
  <si>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</si>
  <si>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</si>
  <si>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</si>
  <si>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</si>
  <si>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</si>
  <si>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</si>
  <si>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</si>
  <si>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</si>
  <si>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</si>
  <si>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</si>
  <si>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</si>
  <si>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</si>
  <si>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</si>
  <si>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</si>
  <si>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</si>
  <si>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</si>
  <si>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</si>
  <si>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</si>
  <si>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</si>
  <si>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</si>
  <si>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</si>
  <si>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</si>
  <si>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</si>
  <si>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</si>
  <si>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</si>
  <si>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</si>
  <si>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</si>
  <si>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</si>
  <si>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</si>
  <si>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</si>
  <si>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</si>
  <si>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</si>
  <si>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</si>
  <si>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</si>
  <si>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</si>
  <si>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</si>
  <si>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</si>
  <si>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</si>
  <si>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</si>
  <si>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</si>
  <si>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</si>
  <si>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</si>
  <si>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</si>
  <si>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</si>
  <si>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</si>
  <si>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</si>
  <si>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</si>
  <si>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</si>
  <si>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</si>
  <si>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</si>
  <si>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</si>
  <si>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</si>
  <si>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</si>
  <si>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</si>
  <si>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</si>
  <si>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</si>
  <si>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</si>
  <si>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</si>
  <si>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</si>
  <si>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</si>
  <si>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</si>
  <si>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</si>
  <si>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</si>
  <si>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</si>
  <si>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</si>
  <si>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</si>
  <si>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</si>
  <si>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</si>
  <si>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</si>
  <si>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</si>
  <si>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</si>
  <si>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</si>
  <si>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</si>
  <si>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</si>
  <si>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</si>
  <si>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</si>
  <si>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</si>
  <si>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</si>
  <si>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</si>
  <si>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</si>
  <si>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</si>
  <si>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</si>
  <si>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</si>
  <si>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</si>
  <si>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</si>
  <si>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</si>
  <si>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</si>
  <si>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</si>
  <si>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</si>
  <si>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</si>
  <si>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</si>
  <si>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</si>
  <si>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</si>
  <si>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</si>
  <si>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</si>
  <si>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2025 год c 12%
1-квартал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</si>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</sst>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Protection="1"/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vertical="center"/>
    </xf>
    <xf numFmtId="0" fontId="33" fillId="0" borderId="14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44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0" fontId="38" fillId="0" borderId="10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vertical="center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B14" sqref="B14:G14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4.6640625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6"/>
      <c r="C12" s="87"/>
      <c r="D12" s="87"/>
      <c r="E12" s="87"/>
      <c r="F12" s="87"/>
      <c r="G12" s="88"/>
      <c r="H12" s="28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x14ac:dyDescent="0.2">
      <c r="A14" s="27"/>
      <c r="B14" s="86" t="s">
        <v>306</v>
      </c>
      <c r="C14" s="87"/>
      <c r="D14" s="87"/>
      <c r="E14" s="87"/>
      <c r="F14" s="87"/>
      <c r="G14" s="88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89">
        <v>4.9000000000000002E-2</v>
      </c>
      <c r="F15" s="90"/>
      <c r="G15" s="30">
        <f>H15/E15</f>
        <v>2521160</v>
      </c>
      <c r="H15" s="31">
        <f>SUM(H16)</f>
        <v>123536.84</v>
      </c>
      <c r="J15" s="24" t="str">
        <f>IF(OR(B15="000001",B15="029155"),1,"")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4.9000000000000004</v>
      </c>
      <c r="G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6" s="33">
        <f>G16*F16</f>
        <v>123536.84</v>
      </c>
      <c r="J16" s="24">
        <f>IF(OR(B16="000001",B16="021955"),1,"")</f>
        <v>1</v>
      </c>
    </row>
    <row r="17" spans="1:10" ht="56.25" x14ac:dyDescent="0.2">
      <c r="A17" s="38" t="s">
        <v>13</v>
      </c>
      <c r="B17" s="39" t="s">
        <v>839</v>
      </c>
      <c r="C17" s="40" t="s">
        <v>840</v>
      </c>
      <c r="D17" s="34" t="s">
        <v>286</v>
      </c>
      <c r="E17" s="89">
        <v>4.4299999999999999E-3</v>
      </c>
      <c r="F17" s="90"/>
      <c r="G17" s="30">
        <f>H17/E17</f>
        <v>9825069.5244243778</v>
      </c>
      <c r="H17" s="31">
        <f>SUM(H18:H22)</f>
        <v>43525.057993199996</v>
      </c>
      <c r="J17" s="24" t="str">
        <f t="shared" ref="J17:J80" si="0">IF(OR(B17="000001",B17="021955"),1,"")</f>
        <v/>
      </c>
    </row>
    <row r="18" spans="1:10" x14ac:dyDescent="0.2">
      <c r="A18" s="41" t="s">
        <v>303</v>
      </c>
      <c r="B18" s="42" t="s">
        <v>7</v>
      </c>
      <c r="C18" s="43" t="s">
        <v>8</v>
      </c>
      <c r="D18" s="44" t="s">
        <v>9</v>
      </c>
      <c r="E18" s="45">
        <v>16.47</v>
      </c>
      <c r="F18" s="45">
        <v>7.2961999999999999E-2</v>
      </c>
      <c r="G1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8" s="33">
        <f t="shared" ref="H18:H53" si="1">G18*F18</f>
        <v>1839.4887591999998</v>
      </c>
      <c r="J18" s="24">
        <f t="shared" si="0"/>
        <v>1</v>
      </c>
    </row>
    <row r="19" spans="1:10" x14ac:dyDescent="0.2">
      <c r="A19" s="41" t="s">
        <v>302</v>
      </c>
      <c r="B19" s="42" t="s">
        <v>168</v>
      </c>
      <c r="C19" s="43" t="s">
        <v>167</v>
      </c>
      <c r="D19" s="44" t="s">
        <v>9</v>
      </c>
      <c r="E19" s="45">
        <v>47.67</v>
      </c>
      <c r="F19" s="45">
        <v>0.211178</v>
      </c>
      <c r="G19" s="32">
        <v>0</v>
      </c>
      <c r="H19" s="33">
        <f t="shared" si="1"/>
        <v>0</v>
      </c>
      <c r="J19" s="24" t="str">
        <f t="shared" si="0"/>
        <v/>
      </c>
    </row>
    <row r="20" spans="1:10" ht="45" x14ac:dyDescent="0.2">
      <c r="A20" s="41" t="s">
        <v>301</v>
      </c>
      <c r="B20" s="42" t="s">
        <v>17</v>
      </c>
      <c r="C20" s="43" t="s">
        <v>18</v>
      </c>
      <c r="D20" s="44" t="s">
        <v>12</v>
      </c>
      <c r="E20" s="45">
        <v>11.33</v>
      </c>
      <c r="F20" s="45">
        <v>5.0192000000000001E-2</v>
      </c>
      <c r="G20" s="32">
        <v>184888</v>
      </c>
      <c r="H20" s="33">
        <f t="shared" si="1"/>
        <v>9279.8984959999998</v>
      </c>
      <c r="J20" s="24" t="str">
        <f t="shared" si="0"/>
        <v/>
      </c>
    </row>
    <row r="21" spans="1:10" ht="56.25" x14ac:dyDescent="0.2">
      <c r="A21" s="41" t="s">
        <v>300</v>
      </c>
      <c r="B21" s="42" t="s">
        <v>65</v>
      </c>
      <c r="C21" s="43" t="s">
        <v>66</v>
      </c>
      <c r="D21" s="44" t="s">
        <v>12</v>
      </c>
      <c r="E21" s="45">
        <v>36.340000000000003</v>
      </c>
      <c r="F21" s="45">
        <v>0.16098599999999999</v>
      </c>
      <c r="G21" s="32">
        <v>201233</v>
      </c>
      <c r="H21" s="33">
        <f t="shared" si="1"/>
        <v>32395.695737999999</v>
      </c>
      <c r="J21" s="24" t="str">
        <f t="shared" si="0"/>
        <v/>
      </c>
    </row>
    <row r="22" spans="1:10" x14ac:dyDescent="0.2">
      <c r="A22" s="41" t="s">
        <v>299</v>
      </c>
      <c r="B22" s="42" t="s">
        <v>120</v>
      </c>
      <c r="C22" s="43" t="s">
        <v>121</v>
      </c>
      <c r="D22" s="44" t="s">
        <v>87</v>
      </c>
      <c r="E22" s="45">
        <v>0.03</v>
      </c>
      <c r="F22" s="45">
        <v>1.3300000000000001E-4</v>
      </c>
      <c r="G22" s="32">
        <v>75000</v>
      </c>
      <c r="H22" s="33">
        <f t="shared" si="1"/>
        <v>9.9750000000000014</v>
      </c>
      <c r="J22" s="24" t="str">
        <f t="shared" si="0"/>
        <v/>
      </c>
    </row>
    <row r="23" spans="1:10" ht="22.5" x14ac:dyDescent="0.2">
      <c r="A23" s="38" t="s">
        <v>16</v>
      </c>
      <c r="B23" s="39" t="s">
        <v>298</v>
      </c>
      <c r="C23" s="40" t="s">
        <v>297</v>
      </c>
      <c r="D23" s="34" t="s">
        <v>90</v>
      </c>
      <c r="E23" s="89">
        <v>7.1</v>
      </c>
      <c r="F23" s="90"/>
      <c r="G23" s="30">
        <f>H23/E23</f>
        <v>19208.881600000004</v>
      </c>
      <c r="H23" s="31">
        <f>SUM(H24:H25)</f>
        <v>136383.05936000001</v>
      </c>
      <c r="J23" s="24" t="str">
        <f t="shared" si="0"/>
        <v/>
      </c>
    </row>
    <row r="24" spans="1:10" x14ac:dyDescent="0.2">
      <c r="A24" s="41" t="s">
        <v>296</v>
      </c>
      <c r="B24" s="42" t="s">
        <v>168</v>
      </c>
      <c r="C24" s="43" t="s">
        <v>167</v>
      </c>
      <c r="D24" s="44" t="s">
        <v>9</v>
      </c>
      <c r="E24" s="45">
        <v>0.12640000000000001</v>
      </c>
      <c r="F24" s="45">
        <v>0.89744000000000002</v>
      </c>
      <c r="G24" s="32">
        <v>0</v>
      </c>
      <c r="H24" s="33">
        <f t="shared" si="1"/>
        <v>0</v>
      </c>
      <c r="J24" s="24" t="str">
        <f t="shared" si="0"/>
        <v/>
      </c>
    </row>
    <row r="25" spans="1:10" ht="22.5" x14ac:dyDescent="0.2">
      <c r="A25" s="41" t="s">
        <v>295</v>
      </c>
      <c r="B25" s="42" t="s">
        <v>14</v>
      </c>
      <c r="C25" s="43" t="s">
        <v>15</v>
      </c>
      <c r="D25" s="44" t="s">
        <v>12</v>
      </c>
      <c r="E25" s="45">
        <v>0.12640000000000001</v>
      </c>
      <c r="F25" s="45">
        <v>0.89744000000000002</v>
      </c>
      <c r="G25" s="32">
        <v>151969</v>
      </c>
      <c r="H25" s="33">
        <f t="shared" si="1"/>
        <v>136383.05936000001</v>
      </c>
      <c r="J25" s="24" t="str">
        <f t="shared" si="0"/>
        <v/>
      </c>
    </row>
    <row r="26" spans="1:10" ht="56.25" x14ac:dyDescent="0.2">
      <c r="A26" s="38" t="s">
        <v>19</v>
      </c>
      <c r="B26" s="39" t="s">
        <v>841</v>
      </c>
      <c r="C26" s="40" t="s">
        <v>842</v>
      </c>
      <c r="D26" s="34" t="s">
        <v>286</v>
      </c>
      <c r="E26" s="89">
        <v>3.7400000000000003E-2</v>
      </c>
      <c r="F26" s="90"/>
      <c r="G26" s="30">
        <f>H26/E26</f>
        <v>5960398.8619999988</v>
      </c>
      <c r="H26" s="31">
        <f>SUM(H27:H29)</f>
        <v>222918.91743879998</v>
      </c>
      <c r="J26" s="24" t="str">
        <f t="shared" si="0"/>
        <v/>
      </c>
    </row>
    <row r="27" spans="1:10" x14ac:dyDescent="0.2">
      <c r="A27" s="41" t="s">
        <v>294</v>
      </c>
      <c r="B27" s="42" t="s">
        <v>7</v>
      </c>
      <c r="C27" s="43" t="s">
        <v>8</v>
      </c>
      <c r="D27" s="44" t="s">
        <v>9</v>
      </c>
      <c r="E27" s="45">
        <v>6.62</v>
      </c>
      <c r="F27" s="45">
        <v>0.247588</v>
      </c>
      <c r="G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7" s="33">
        <f t="shared" si="1"/>
        <v>6242.0896207999995</v>
      </c>
      <c r="J27" s="24">
        <f t="shared" si="0"/>
        <v>1</v>
      </c>
    </row>
    <row r="28" spans="1:10" x14ac:dyDescent="0.2">
      <c r="A28" s="41" t="s">
        <v>293</v>
      </c>
      <c r="B28" s="42" t="s">
        <v>168</v>
      </c>
      <c r="C28" s="43" t="s">
        <v>167</v>
      </c>
      <c r="D28" s="44" t="s">
        <v>9</v>
      </c>
      <c r="E28" s="45">
        <v>28.79</v>
      </c>
      <c r="F28" s="45">
        <v>1.076746</v>
      </c>
      <c r="G28" s="32">
        <v>0</v>
      </c>
      <c r="H28" s="33">
        <f t="shared" si="1"/>
        <v>0</v>
      </c>
      <c r="J28" s="24" t="str">
        <f t="shared" si="0"/>
        <v/>
      </c>
    </row>
    <row r="29" spans="1:10" ht="56.25" x14ac:dyDescent="0.2">
      <c r="A29" s="41" t="s">
        <v>292</v>
      </c>
      <c r="B29" s="42" t="s">
        <v>65</v>
      </c>
      <c r="C29" s="43" t="s">
        <v>66</v>
      </c>
      <c r="D29" s="44" t="s">
        <v>12</v>
      </c>
      <c r="E29" s="45">
        <v>28.79</v>
      </c>
      <c r="F29" s="45">
        <v>1.076746</v>
      </c>
      <c r="G29" s="32">
        <v>201233</v>
      </c>
      <c r="H29" s="33">
        <f t="shared" si="1"/>
        <v>216676.82781799999</v>
      </c>
      <c r="J29" s="24" t="str">
        <f t="shared" si="0"/>
        <v/>
      </c>
    </row>
    <row r="30" spans="1:10" ht="45" x14ac:dyDescent="0.2">
      <c r="A30" s="38" t="s">
        <v>22</v>
      </c>
      <c r="B30" s="39" t="s">
        <v>471</v>
      </c>
      <c r="C30" s="40" t="s">
        <v>472</v>
      </c>
      <c r="D30" s="34" t="s">
        <v>171</v>
      </c>
      <c r="E30" s="89">
        <v>3.3599999999999998E-2</v>
      </c>
      <c r="F30" s="90"/>
      <c r="G30" s="30">
        <f>H30/E30</f>
        <v>2974968.8000000003</v>
      </c>
      <c r="H30" s="31">
        <f>SUM(H31)</f>
        <v>99958.951679999998</v>
      </c>
      <c r="J30" s="24" t="str">
        <f t="shared" si="0"/>
        <v/>
      </c>
    </row>
    <row r="31" spans="1:10" x14ac:dyDescent="0.2">
      <c r="A31" s="41" t="s">
        <v>291</v>
      </c>
      <c r="B31" s="42" t="s">
        <v>7</v>
      </c>
      <c r="C31" s="43" t="s">
        <v>8</v>
      </c>
      <c r="D31" s="44" t="s">
        <v>9</v>
      </c>
      <c r="E31" s="45">
        <v>118</v>
      </c>
      <c r="F31" s="45">
        <v>3.9647999999999999</v>
      </c>
      <c r="G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1" s="33">
        <f t="shared" si="1"/>
        <v>99958.951679999998</v>
      </c>
      <c r="J31" s="24">
        <f t="shared" si="0"/>
        <v>1</v>
      </c>
    </row>
    <row r="32" spans="1:10" ht="33.75" x14ac:dyDescent="0.2">
      <c r="A32" s="38" t="s">
        <v>23</v>
      </c>
      <c r="B32" s="39" t="s">
        <v>281</v>
      </c>
      <c r="C32" s="40" t="s">
        <v>717</v>
      </c>
      <c r="D32" s="34" t="s">
        <v>171</v>
      </c>
      <c r="E32" s="89">
        <v>6.7400000000000002E-2</v>
      </c>
      <c r="F32" s="90"/>
      <c r="G32" s="30">
        <f>H32/E32</f>
        <v>791312.08799999987</v>
      </c>
      <c r="H32" s="31">
        <f>SUM(H33:H36)</f>
        <v>53334.434731199995</v>
      </c>
      <c r="J32" s="24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12.53</v>
      </c>
      <c r="F33" s="45">
        <v>0.84452199999999999</v>
      </c>
      <c r="G3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3" s="33">
        <f t="shared" si="1"/>
        <v>21291.7508552</v>
      </c>
      <c r="J33" s="24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3.04</v>
      </c>
      <c r="F34" s="45">
        <v>0.20489599999999999</v>
      </c>
      <c r="G34" s="32">
        <v>0</v>
      </c>
      <c r="H34" s="33">
        <f t="shared" si="1"/>
        <v>0</v>
      </c>
      <c r="J34" s="24" t="str">
        <f t="shared" si="0"/>
        <v/>
      </c>
    </row>
    <row r="35" spans="1:10" ht="45" x14ac:dyDescent="0.2">
      <c r="A35" s="41" t="s">
        <v>725</v>
      </c>
      <c r="B35" s="42" t="s">
        <v>28</v>
      </c>
      <c r="C35" s="43" t="s">
        <v>29</v>
      </c>
      <c r="D35" s="44" t="s">
        <v>12</v>
      </c>
      <c r="E35" s="45">
        <v>3.04</v>
      </c>
      <c r="F35" s="45">
        <v>0.20489599999999999</v>
      </c>
      <c r="G35" s="32">
        <v>151445</v>
      </c>
      <c r="H35" s="33">
        <f t="shared" si="1"/>
        <v>31030.474719999998</v>
      </c>
      <c r="J35" s="24" t="str">
        <f t="shared" si="0"/>
        <v/>
      </c>
    </row>
    <row r="36" spans="1:10" x14ac:dyDescent="0.2">
      <c r="A36" s="41" t="s">
        <v>726</v>
      </c>
      <c r="B36" s="42" t="s">
        <v>59</v>
      </c>
      <c r="C36" s="43" t="s">
        <v>60</v>
      </c>
      <c r="D36" s="44" t="s">
        <v>12</v>
      </c>
      <c r="E36" s="45">
        <v>12.18</v>
      </c>
      <c r="F36" s="45">
        <v>0.820932</v>
      </c>
      <c r="G36" s="32">
        <v>1233</v>
      </c>
      <c r="H36" s="33">
        <f t="shared" si="1"/>
        <v>1012.209156</v>
      </c>
      <c r="J36" s="24" t="str">
        <f t="shared" si="0"/>
        <v/>
      </c>
    </row>
    <row r="37" spans="1:10" ht="45" x14ac:dyDescent="0.2">
      <c r="A37" s="38" t="s">
        <v>24</v>
      </c>
      <c r="B37" s="39" t="s">
        <v>288</v>
      </c>
      <c r="C37" s="40" t="s">
        <v>287</v>
      </c>
      <c r="D37" s="34" t="s">
        <v>286</v>
      </c>
      <c r="E37" s="89">
        <v>1.9980000000000001E-2</v>
      </c>
      <c r="F37" s="90"/>
      <c r="G37" s="30">
        <f>H37/E37</f>
        <v>1405148.8</v>
      </c>
      <c r="H37" s="31">
        <f>SUM(H38:H39)</f>
        <v>28074.873024</v>
      </c>
      <c r="J37" s="24" t="str">
        <f t="shared" si="0"/>
        <v/>
      </c>
    </row>
    <row r="38" spans="1:10" x14ac:dyDescent="0.2">
      <c r="A38" s="41" t="s">
        <v>363</v>
      </c>
      <c r="B38" s="42" t="s">
        <v>168</v>
      </c>
      <c r="C38" s="43" t="s">
        <v>167</v>
      </c>
      <c r="D38" s="44" t="s">
        <v>9</v>
      </c>
      <c r="E38" s="45">
        <v>7.6</v>
      </c>
      <c r="F38" s="45">
        <v>0.15184800000000001</v>
      </c>
      <c r="G38" s="32">
        <v>0</v>
      </c>
      <c r="H38" s="33">
        <f t="shared" si="1"/>
        <v>0</v>
      </c>
      <c r="J38" s="24" t="str">
        <f t="shared" si="0"/>
        <v/>
      </c>
    </row>
    <row r="39" spans="1:10" ht="45" x14ac:dyDescent="0.2">
      <c r="A39" s="41" t="s">
        <v>364</v>
      </c>
      <c r="B39" s="42" t="s">
        <v>17</v>
      </c>
      <c r="C39" s="43" t="s">
        <v>18</v>
      </c>
      <c r="D39" s="44" t="s">
        <v>12</v>
      </c>
      <c r="E39" s="45">
        <v>7.6</v>
      </c>
      <c r="F39" s="45">
        <v>0.15184800000000001</v>
      </c>
      <c r="G39" s="32">
        <v>184888</v>
      </c>
      <c r="H39" s="33">
        <f t="shared" si="1"/>
        <v>28074.873024</v>
      </c>
      <c r="J39" s="24" t="str">
        <f t="shared" si="0"/>
        <v/>
      </c>
    </row>
    <row r="40" spans="1:10" ht="22.5" x14ac:dyDescent="0.2">
      <c r="A40" s="38" t="s">
        <v>27</v>
      </c>
      <c r="B40" s="39" t="s">
        <v>284</v>
      </c>
      <c r="C40" s="40" t="s">
        <v>283</v>
      </c>
      <c r="D40" s="34" t="s">
        <v>171</v>
      </c>
      <c r="E40" s="89">
        <v>2.2200000000000001E-2</v>
      </c>
      <c r="F40" s="90"/>
      <c r="G40" s="30">
        <f>H40/E40</f>
        <v>2231226.5999999996</v>
      </c>
      <c r="H40" s="31">
        <f>SUM(H41)</f>
        <v>49533.230519999997</v>
      </c>
      <c r="J40" s="24" t="str">
        <f t="shared" si="0"/>
        <v/>
      </c>
    </row>
    <row r="41" spans="1:10" x14ac:dyDescent="0.2">
      <c r="A41" s="41" t="s">
        <v>285</v>
      </c>
      <c r="B41" s="42" t="s">
        <v>7</v>
      </c>
      <c r="C41" s="43" t="s">
        <v>8</v>
      </c>
      <c r="D41" s="44" t="s">
        <v>9</v>
      </c>
      <c r="E41" s="45">
        <v>88.5</v>
      </c>
      <c r="F41" s="45">
        <v>1.9646999999999999</v>
      </c>
      <c r="G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1" s="33">
        <f t="shared" si="1"/>
        <v>49533.230519999997</v>
      </c>
      <c r="J41" s="24">
        <f t="shared" si="0"/>
        <v>1</v>
      </c>
    </row>
    <row r="42" spans="1:10" ht="33.75" x14ac:dyDescent="0.2">
      <c r="A42" s="38" t="s">
        <v>30</v>
      </c>
      <c r="B42" s="39" t="s">
        <v>281</v>
      </c>
      <c r="C42" s="40" t="s">
        <v>280</v>
      </c>
      <c r="D42" s="34" t="s">
        <v>171</v>
      </c>
      <c r="E42" s="89">
        <v>0.222</v>
      </c>
      <c r="F42" s="90"/>
      <c r="G42" s="30">
        <f>H42/E42</f>
        <v>791312.08799999987</v>
      </c>
      <c r="H42" s="31">
        <f>SUM(H43:H46)</f>
        <v>175671.28353599997</v>
      </c>
      <c r="J42" s="24" t="str">
        <f t="shared" si="0"/>
        <v/>
      </c>
    </row>
    <row r="43" spans="1:10" x14ac:dyDescent="0.2">
      <c r="A43" s="41" t="s">
        <v>282</v>
      </c>
      <c r="B43" s="42" t="s">
        <v>7</v>
      </c>
      <c r="C43" s="43" t="s">
        <v>8</v>
      </c>
      <c r="D43" s="44" t="s">
        <v>9</v>
      </c>
      <c r="E43" s="45">
        <v>12.53</v>
      </c>
      <c r="F43" s="45">
        <v>2.78166</v>
      </c>
      <c r="G4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3" s="33">
        <f t="shared" si="1"/>
        <v>70130.099256000001</v>
      </c>
      <c r="J43" s="24">
        <f t="shared" si="0"/>
        <v>1</v>
      </c>
    </row>
    <row r="44" spans="1:10" x14ac:dyDescent="0.2">
      <c r="A44" s="41" t="s">
        <v>732</v>
      </c>
      <c r="B44" s="42" t="s">
        <v>168</v>
      </c>
      <c r="C44" s="43" t="s">
        <v>167</v>
      </c>
      <c r="D44" s="44" t="s">
        <v>9</v>
      </c>
      <c r="E44" s="45">
        <v>3.04</v>
      </c>
      <c r="F44" s="45">
        <v>0.67488000000000004</v>
      </c>
      <c r="G44" s="32">
        <v>0</v>
      </c>
      <c r="H44" s="33">
        <f t="shared" si="1"/>
        <v>0</v>
      </c>
      <c r="J44" s="24" t="str">
        <f t="shared" si="0"/>
        <v/>
      </c>
    </row>
    <row r="45" spans="1:10" ht="45" x14ac:dyDescent="0.2">
      <c r="A45" s="41" t="s">
        <v>733</v>
      </c>
      <c r="B45" s="42" t="s">
        <v>28</v>
      </c>
      <c r="C45" s="43" t="s">
        <v>29</v>
      </c>
      <c r="D45" s="44" t="s">
        <v>12</v>
      </c>
      <c r="E45" s="45">
        <v>3.04</v>
      </c>
      <c r="F45" s="45">
        <v>0.67488000000000004</v>
      </c>
      <c r="G45" s="32">
        <v>151445</v>
      </c>
      <c r="H45" s="33">
        <f t="shared" si="1"/>
        <v>102207.2016</v>
      </c>
      <c r="J45" s="24" t="str">
        <f t="shared" si="0"/>
        <v/>
      </c>
    </row>
    <row r="46" spans="1:10" x14ac:dyDescent="0.2">
      <c r="A46" s="41" t="s">
        <v>734</v>
      </c>
      <c r="B46" s="42" t="s">
        <v>59</v>
      </c>
      <c r="C46" s="43" t="s">
        <v>60</v>
      </c>
      <c r="D46" s="44" t="s">
        <v>12</v>
      </c>
      <c r="E46" s="45">
        <v>12.18</v>
      </c>
      <c r="F46" s="45">
        <v>2.7039599999999999</v>
      </c>
      <c r="G46" s="32">
        <v>1233</v>
      </c>
      <c r="H46" s="33">
        <f t="shared" si="1"/>
        <v>3333.9826800000001</v>
      </c>
      <c r="J46" s="24" t="str">
        <f t="shared" si="0"/>
        <v/>
      </c>
    </row>
    <row r="47" spans="1:10" ht="22.5" x14ac:dyDescent="0.2">
      <c r="A47" s="38" t="s">
        <v>33</v>
      </c>
      <c r="B47" s="39" t="s">
        <v>284</v>
      </c>
      <c r="C47" s="40" t="s">
        <v>843</v>
      </c>
      <c r="D47" s="34" t="s">
        <v>171</v>
      </c>
      <c r="E47" s="89">
        <v>0.186</v>
      </c>
      <c r="F47" s="90"/>
      <c r="G47" s="30">
        <f>H47/E47</f>
        <v>2231226.5999999996</v>
      </c>
      <c r="H47" s="31">
        <f>SUM(H48)</f>
        <v>415008.14759999997</v>
      </c>
      <c r="J47" s="24" t="str">
        <f t="shared" si="0"/>
        <v/>
      </c>
    </row>
    <row r="48" spans="1:10" x14ac:dyDescent="0.2">
      <c r="A48" s="41" t="s">
        <v>279</v>
      </c>
      <c r="B48" s="42" t="s">
        <v>7</v>
      </c>
      <c r="C48" s="43" t="s">
        <v>8</v>
      </c>
      <c r="D48" s="44" t="s">
        <v>9</v>
      </c>
      <c r="E48" s="45">
        <v>88.5</v>
      </c>
      <c r="F48" s="45">
        <v>16.460999999999999</v>
      </c>
      <c r="G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8" s="33">
        <f t="shared" si="1"/>
        <v>415008.14759999997</v>
      </c>
      <c r="J48" s="24">
        <f t="shared" si="0"/>
        <v>1</v>
      </c>
    </row>
    <row r="49" spans="1:10" ht="33.75" x14ac:dyDescent="0.2">
      <c r="A49" s="38" t="s">
        <v>36</v>
      </c>
      <c r="B49" s="39" t="s">
        <v>281</v>
      </c>
      <c r="C49" s="40" t="s">
        <v>844</v>
      </c>
      <c r="D49" s="34" t="s">
        <v>171</v>
      </c>
      <c r="E49" s="89">
        <v>0.186</v>
      </c>
      <c r="F49" s="90"/>
      <c r="G49" s="30">
        <f>H49/E49</f>
        <v>791312.08800000011</v>
      </c>
      <c r="H49" s="31">
        <f>SUM(H50:H53)</f>
        <v>147184.04836800002</v>
      </c>
      <c r="J49" s="24" t="str">
        <f t="shared" si="0"/>
        <v/>
      </c>
    </row>
    <row r="50" spans="1:10" x14ac:dyDescent="0.2">
      <c r="A50" s="41" t="s">
        <v>273</v>
      </c>
      <c r="B50" s="42" t="s">
        <v>7</v>
      </c>
      <c r="C50" s="43" t="s">
        <v>8</v>
      </c>
      <c r="D50" s="44" t="s">
        <v>9</v>
      </c>
      <c r="E50" s="45">
        <v>12.53</v>
      </c>
      <c r="F50" s="45">
        <v>2.3305799999999999</v>
      </c>
      <c r="G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0" s="33">
        <f t="shared" si="1"/>
        <v>58757.650727999993</v>
      </c>
      <c r="J50" s="24">
        <f t="shared" si="0"/>
        <v>1</v>
      </c>
    </row>
    <row r="51" spans="1:10" x14ac:dyDescent="0.2">
      <c r="A51" s="41" t="s">
        <v>272</v>
      </c>
      <c r="B51" s="42" t="s">
        <v>168</v>
      </c>
      <c r="C51" s="43" t="s">
        <v>167</v>
      </c>
      <c r="D51" s="44" t="s">
        <v>9</v>
      </c>
      <c r="E51" s="45">
        <v>3.04</v>
      </c>
      <c r="F51" s="45">
        <v>0.56544000000000005</v>
      </c>
      <c r="G51" s="32">
        <v>0</v>
      </c>
      <c r="H51" s="33">
        <f t="shared" si="1"/>
        <v>0</v>
      </c>
      <c r="J51" s="24" t="str">
        <f t="shared" si="0"/>
        <v/>
      </c>
    </row>
    <row r="52" spans="1:10" ht="45" x14ac:dyDescent="0.2">
      <c r="A52" s="41" t="s">
        <v>271</v>
      </c>
      <c r="B52" s="42" t="s">
        <v>28</v>
      </c>
      <c r="C52" s="43" t="s">
        <v>29</v>
      </c>
      <c r="D52" s="44" t="s">
        <v>12</v>
      </c>
      <c r="E52" s="45">
        <v>3.04</v>
      </c>
      <c r="F52" s="45">
        <v>0.56544000000000005</v>
      </c>
      <c r="G52" s="32">
        <v>151445</v>
      </c>
      <c r="H52" s="33">
        <f t="shared" si="1"/>
        <v>85633.060800000007</v>
      </c>
      <c r="J52" s="24" t="str">
        <f t="shared" si="0"/>
        <v/>
      </c>
    </row>
    <row r="53" spans="1:10" x14ac:dyDescent="0.2">
      <c r="A53" s="41" t="s">
        <v>270</v>
      </c>
      <c r="B53" s="42" t="s">
        <v>59</v>
      </c>
      <c r="C53" s="43" t="s">
        <v>60</v>
      </c>
      <c r="D53" s="44" t="s">
        <v>12</v>
      </c>
      <c r="E53" s="45">
        <v>12.18</v>
      </c>
      <c r="F53" s="45">
        <v>2.2654800000000002</v>
      </c>
      <c r="G53" s="32">
        <v>1233</v>
      </c>
      <c r="H53" s="33">
        <f t="shared" si="1"/>
        <v>2793.3368400000004</v>
      </c>
      <c r="J53" s="24" t="str">
        <f t="shared" si="0"/>
        <v/>
      </c>
    </row>
    <row r="54" spans="1:10" x14ac:dyDescent="0.2">
      <c r="A54" s="27"/>
      <c r="B54" s="86"/>
      <c r="C54" s="87"/>
      <c r="D54" s="87"/>
      <c r="E54" s="87"/>
      <c r="F54" s="87"/>
      <c r="G54" s="88"/>
      <c r="H54" s="25"/>
      <c r="J54" s="24" t="str">
        <f t="shared" si="0"/>
        <v/>
      </c>
    </row>
    <row r="55" spans="1:10" x14ac:dyDescent="0.2">
      <c r="A55" s="38"/>
      <c r="B55" s="39"/>
      <c r="C55" s="46" t="s">
        <v>163</v>
      </c>
      <c r="D55" s="34"/>
      <c r="E55" s="34"/>
      <c r="F55" s="34"/>
      <c r="G55" s="34"/>
      <c r="H55" s="31"/>
      <c r="J55" s="24" t="str">
        <f t="shared" si="0"/>
        <v/>
      </c>
    </row>
    <row r="56" spans="1:10" x14ac:dyDescent="0.2">
      <c r="A56" s="38"/>
      <c r="B56" s="39"/>
      <c r="C56" s="46" t="s">
        <v>162</v>
      </c>
      <c r="D56" s="34" t="s">
        <v>161</v>
      </c>
      <c r="E56" s="34"/>
      <c r="F56" s="34"/>
      <c r="G56" s="34"/>
      <c r="H56" s="31">
        <f>SUMIF($B$15:$B$53,"000001",$F$15:$F$53)</f>
        <v>33.567811999999996</v>
      </c>
      <c r="J56" s="24" t="str">
        <f t="shared" si="0"/>
        <v/>
      </c>
    </row>
    <row r="57" spans="1:10" x14ac:dyDescent="0.2">
      <c r="A57" s="38"/>
      <c r="B57" s="39"/>
      <c r="C57" s="46" t="s">
        <v>160</v>
      </c>
      <c r="D57" s="34" t="s">
        <v>85</v>
      </c>
      <c r="E57" s="34"/>
      <c r="F57" s="34"/>
      <c r="G57" s="34"/>
      <c r="H57" s="31">
        <f>SUMIF($B$15:$B$53,"000001",$H$15:$H$53)</f>
        <v>846298.24901919987</v>
      </c>
      <c r="J57" s="24" t="str">
        <f t="shared" si="0"/>
        <v/>
      </c>
    </row>
    <row r="58" spans="1:10" x14ac:dyDescent="0.2">
      <c r="A58" s="38"/>
      <c r="B58" s="39"/>
      <c r="C58" s="46" t="s">
        <v>159</v>
      </c>
      <c r="D58" s="34" t="s">
        <v>85</v>
      </c>
      <c r="E58" s="34"/>
      <c r="F58" s="34"/>
      <c r="G58" s="34"/>
      <c r="H58" s="31">
        <f>SUMIF($D$15:$D$53,"МАШ-Ч",$H$15:$H$53)</f>
        <v>648820.62023200002</v>
      </c>
      <c r="J58" s="24" t="str">
        <f t="shared" si="0"/>
        <v/>
      </c>
    </row>
    <row r="59" spans="1:10" x14ac:dyDescent="0.2">
      <c r="A59" s="38"/>
      <c r="B59" s="39"/>
      <c r="C59" s="46" t="s">
        <v>158</v>
      </c>
      <c r="D59" s="34" t="s">
        <v>85</v>
      </c>
      <c r="E59" s="34"/>
      <c r="F59" s="34"/>
      <c r="G59" s="34"/>
      <c r="H59" s="31">
        <f>SUMIF($D$15:$D$53,"М3",$H$15:$H$53)</f>
        <v>9.9750000000000014</v>
      </c>
      <c r="J59" s="24" t="str">
        <f t="shared" si="0"/>
        <v/>
      </c>
    </row>
    <row r="60" spans="1:10" x14ac:dyDescent="0.2">
      <c r="A60" s="38"/>
      <c r="B60" s="39"/>
      <c r="C60" s="46" t="s">
        <v>155</v>
      </c>
      <c r="D60" s="34" t="s">
        <v>85</v>
      </c>
      <c r="E6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34"/>
      <c r="G60" s="34"/>
      <c r="H60" s="31">
        <f>_xlfn.CEILING.MATH(H59*E60)</f>
        <v>1</v>
      </c>
      <c r="J60" s="24" t="str">
        <f t="shared" si="0"/>
        <v/>
      </c>
    </row>
    <row r="61" spans="1:10" x14ac:dyDescent="0.2">
      <c r="A61" s="38"/>
      <c r="B61" s="39"/>
      <c r="C61" s="46" t="s">
        <v>156</v>
      </c>
      <c r="D61" s="34" t="s">
        <v>85</v>
      </c>
      <c r="E61" s="34"/>
      <c r="F61" s="34"/>
      <c r="G61" s="34"/>
      <c r="H61" s="31">
        <f>SUM(H57:H60)</f>
        <v>1495129.8442512001</v>
      </c>
      <c r="J61" s="24" t="str">
        <f t="shared" si="0"/>
        <v/>
      </c>
    </row>
    <row r="62" spans="1:10" x14ac:dyDescent="0.2">
      <c r="A62" s="27"/>
      <c r="B62" s="86"/>
      <c r="C62" s="87"/>
      <c r="D62" s="87"/>
      <c r="E62" s="87"/>
      <c r="F62" s="87"/>
      <c r="G62" s="88"/>
      <c r="H62" s="25"/>
      <c r="J62" s="24" t="str">
        <f t="shared" si="0"/>
        <v/>
      </c>
    </row>
    <row r="63" spans="1:10" x14ac:dyDescent="0.2">
      <c r="A63" s="27"/>
      <c r="B63" s="86" t="s">
        <v>275</v>
      </c>
      <c r="C63" s="87"/>
      <c r="D63" s="87"/>
      <c r="E63" s="87"/>
      <c r="F63" s="87"/>
      <c r="G63" s="88"/>
      <c r="H63" s="25"/>
      <c r="J63" s="24" t="str">
        <f t="shared" si="0"/>
        <v/>
      </c>
    </row>
    <row r="64" spans="1:10" ht="22.5" x14ac:dyDescent="0.2">
      <c r="A64" s="38" t="s">
        <v>39</v>
      </c>
      <c r="B64" s="39" t="s">
        <v>176</v>
      </c>
      <c r="C64" s="40" t="s">
        <v>175</v>
      </c>
      <c r="D64" s="34" t="s">
        <v>87</v>
      </c>
      <c r="E64" s="89">
        <v>3.37</v>
      </c>
      <c r="F64" s="90"/>
      <c r="G64" s="30">
        <f>H64/E64</f>
        <v>244366.06</v>
      </c>
      <c r="H64" s="31">
        <f>SUM(H65:H74)</f>
        <v>823513.62219999998</v>
      </c>
      <c r="J64" s="24" t="str">
        <f t="shared" si="0"/>
        <v/>
      </c>
    </row>
    <row r="65" spans="1:10" x14ac:dyDescent="0.2">
      <c r="A65" s="41" t="s">
        <v>265</v>
      </c>
      <c r="B65" s="42" t="s">
        <v>7</v>
      </c>
      <c r="C65" s="43" t="s">
        <v>8</v>
      </c>
      <c r="D65" s="44" t="s">
        <v>9</v>
      </c>
      <c r="E65" s="45">
        <v>2.5</v>
      </c>
      <c r="F65" s="45">
        <v>8.4250000000000007</v>
      </c>
      <c r="G6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65" s="33">
        <f t="shared" ref="H65:H92" si="2">G65*F65</f>
        <v>212407.73</v>
      </c>
      <c r="J65" s="24">
        <f t="shared" si="0"/>
        <v>1</v>
      </c>
    </row>
    <row r="66" spans="1:10" x14ac:dyDescent="0.2">
      <c r="A66" s="41" t="s">
        <v>264</v>
      </c>
      <c r="B66" s="42" t="s">
        <v>168</v>
      </c>
      <c r="C66" s="43" t="s">
        <v>167</v>
      </c>
      <c r="D66" s="44" t="s">
        <v>9</v>
      </c>
      <c r="E66" s="45">
        <v>0.55000000000000004</v>
      </c>
      <c r="F66" s="45">
        <v>1.8534999999999999</v>
      </c>
      <c r="G66" s="32">
        <v>0</v>
      </c>
      <c r="H66" s="33">
        <f t="shared" si="2"/>
        <v>0</v>
      </c>
      <c r="J66" s="24" t="str">
        <f t="shared" si="0"/>
        <v/>
      </c>
    </row>
    <row r="67" spans="1:10" x14ac:dyDescent="0.2">
      <c r="A67" s="41" t="s">
        <v>263</v>
      </c>
      <c r="B67" s="42" t="s">
        <v>10</v>
      </c>
      <c r="C67" s="43" t="s">
        <v>11</v>
      </c>
      <c r="D67" s="44" t="s">
        <v>12</v>
      </c>
      <c r="E67" s="45">
        <v>0.09</v>
      </c>
      <c r="F67" s="45">
        <v>0.30330000000000001</v>
      </c>
      <c r="G67" s="32">
        <v>143063</v>
      </c>
      <c r="H67" s="33">
        <f t="shared" si="2"/>
        <v>43391.007900000004</v>
      </c>
      <c r="J67" s="24" t="str">
        <f t="shared" si="0"/>
        <v/>
      </c>
    </row>
    <row r="68" spans="1:10" ht="45" x14ac:dyDescent="0.2">
      <c r="A68" s="41" t="s">
        <v>262</v>
      </c>
      <c r="B68" s="42" t="s">
        <v>28</v>
      </c>
      <c r="C68" s="43" t="s">
        <v>29</v>
      </c>
      <c r="D68" s="44" t="s">
        <v>12</v>
      </c>
      <c r="E68" s="45">
        <v>0.46</v>
      </c>
      <c r="F68" s="45">
        <v>1.5502</v>
      </c>
      <c r="G68" s="32">
        <v>151445</v>
      </c>
      <c r="H68" s="33">
        <f t="shared" si="2"/>
        <v>234770.03899999999</v>
      </c>
      <c r="J68" s="24" t="str">
        <f t="shared" si="0"/>
        <v/>
      </c>
    </row>
    <row r="69" spans="1:10" x14ac:dyDescent="0.2">
      <c r="A69" s="41" t="s">
        <v>261</v>
      </c>
      <c r="B69" s="42" t="s">
        <v>59</v>
      </c>
      <c r="C69" s="43" t="s">
        <v>60</v>
      </c>
      <c r="D69" s="44" t="s">
        <v>12</v>
      </c>
      <c r="E69" s="45">
        <v>0.93</v>
      </c>
      <c r="F69" s="45">
        <v>3.1341000000000001</v>
      </c>
      <c r="G69" s="32">
        <v>1233</v>
      </c>
      <c r="H69" s="33">
        <f t="shared" si="2"/>
        <v>3864.3453</v>
      </c>
      <c r="J69" s="24" t="str">
        <f t="shared" si="0"/>
        <v/>
      </c>
    </row>
    <row r="70" spans="1:10" x14ac:dyDescent="0.2">
      <c r="A70" s="41" t="s">
        <v>260</v>
      </c>
      <c r="B70" s="42" t="s">
        <v>91</v>
      </c>
      <c r="C70" s="43" t="s">
        <v>92</v>
      </c>
      <c r="D70" s="44" t="s">
        <v>87</v>
      </c>
      <c r="E70" s="45">
        <v>0.15</v>
      </c>
      <c r="F70" s="45">
        <v>0.50549999999999995</v>
      </c>
      <c r="G70" s="32">
        <v>1000</v>
      </c>
      <c r="H70" s="33">
        <f t="shared" si="2"/>
        <v>505.49999999999994</v>
      </c>
      <c r="J70" s="24" t="str">
        <f t="shared" si="0"/>
        <v/>
      </c>
    </row>
    <row r="71" spans="1:10" ht="22.5" x14ac:dyDescent="0.2">
      <c r="A71" s="41" t="s">
        <v>259</v>
      </c>
      <c r="B71" s="42" t="s">
        <v>93</v>
      </c>
      <c r="C71" s="43" t="s">
        <v>94</v>
      </c>
      <c r="D71" s="44" t="s">
        <v>87</v>
      </c>
      <c r="E71" s="45">
        <v>0.11</v>
      </c>
      <c r="F71" s="45">
        <v>0.37069999999999997</v>
      </c>
      <c r="G71" s="32">
        <v>75000</v>
      </c>
      <c r="H71" s="33">
        <f t="shared" si="2"/>
        <v>27802.499999999996</v>
      </c>
      <c r="J71" s="24" t="str">
        <f t="shared" si="0"/>
        <v/>
      </c>
    </row>
    <row r="72" spans="1:10" ht="33.75" x14ac:dyDescent="0.2">
      <c r="A72" s="41" t="s">
        <v>433</v>
      </c>
      <c r="B72" s="42" t="s">
        <v>131</v>
      </c>
      <c r="C72" s="43" t="s">
        <v>132</v>
      </c>
      <c r="D72" s="44" t="s">
        <v>87</v>
      </c>
      <c r="E72" s="45">
        <v>0.1</v>
      </c>
      <c r="F72" s="45">
        <v>0.33700000000000002</v>
      </c>
      <c r="G72" s="32">
        <v>75000</v>
      </c>
      <c r="H72" s="33">
        <f t="shared" si="2"/>
        <v>25275</v>
      </c>
      <c r="J72" s="24" t="str">
        <f t="shared" si="0"/>
        <v/>
      </c>
    </row>
    <row r="73" spans="1:10" ht="33.75" x14ac:dyDescent="0.2">
      <c r="A73" s="41" t="s">
        <v>845</v>
      </c>
      <c r="B73" s="42" t="s">
        <v>134</v>
      </c>
      <c r="C73" s="43" t="s">
        <v>135</v>
      </c>
      <c r="D73" s="44" t="s">
        <v>87</v>
      </c>
      <c r="E73" s="45">
        <v>0.09</v>
      </c>
      <c r="F73" s="45">
        <v>0.30330000000000001</v>
      </c>
      <c r="G73" s="32">
        <v>75000</v>
      </c>
      <c r="H73" s="33">
        <f t="shared" si="2"/>
        <v>22747.5</v>
      </c>
      <c r="J73" s="24" t="str">
        <f t="shared" si="0"/>
        <v/>
      </c>
    </row>
    <row r="74" spans="1:10" ht="33.75" x14ac:dyDescent="0.2">
      <c r="A74" s="41" t="s">
        <v>846</v>
      </c>
      <c r="B74" s="42" t="s">
        <v>137</v>
      </c>
      <c r="C74" s="43" t="s">
        <v>138</v>
      </c>
      <c r="D74" s="44" t="s">
        <v>87</v>
      </c>
      <c r="E74" s="45">
        <v>1</v>
      </c>
      <c r="F74" s="45">
        <v>3.37</v>
      </c>
      <c r="G74" s="32">
        <v>75000</v>
      </c>
      <c r="H74" s="33">
        <f t="shared" si="2"/>
        <v>252750</v>
      </c>
      <c r="J74" s="24" t="str">
        <f t="shared" si="0"/>
        <v/>
      </c>
    </row>
    <row r="75" spans="1:10" x14ac:dyDescent="0.2">
      <c r="A75" s="38" t="s">
        <v>42</v>
      </c>
      <c r="B75" s="39" t="s">
        <v>173</v>
      </c>
      <c r="C75" s="40" t="s">
        <v>274</v>
      </c>
      <c r="D75" s="34" t="s">
        <v>171</v>
      </c>
      <c r="E75" s="89">
        <v>3.1399999999999997E-2</v>
      </c>
      <c r="F75" s="90"/>
      <c r="G75" s="30">
        <f>H75/E75</f>
        <v>51151501.290000007</v>
      </c>
      <c r="H75" s="31">
        <f>SUM(H76:H83)</f>
        <v>1606157.140506</v>
      </c>
      <c r="J75" s="24" t="str">
        <f t="shared" si="0"/>
        <v/>
      </c>
    </row>
    <row r="76" spans="1:10" x14ac:dyDescent="0.2">
      <c r="A76" s="41" t="s">
        <v>255</v>
      </c>
      <c r="B76" s="42" t="s">
        <v>7</v>
      </c>
      <c r="C76" s="43" t="s">
        <v>8</v>
      </c>
      <c r="D76" s="44" t="s">
        <v>9</v>
      </c>
      <c r="E76" s="45">
        <v>180</v>
      </c>
      <c r="F76" s="45">
        <v>5.6520000000000001</v>
      </c>
      <c r="G7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76" s="33">
        <f t="shared" si="2"/>
        <v>142495.9632</v>
      </c>
      <c r="J76" s="24">
        <f t="shared" si="0"/>
        <v>1</v>
      </c>
    </row>
    <row r="77" spans="1:10" x14ac:dyDescent="0.2">
      <c r="A77" s="41" t="s">
        <v>254</v>
      </c>
      <c r="B77" s="42" t="s">
        <v>168</v>
      </c>
      <c r="C77" s="43" t="s">
        <v>167</v>
      </c>
      <c r="D77" s="44" t="s">
        <v>9</v>
      </c>
      <c r="E77" s="45">
        <v>18.13</v>
      </c>
      <c r="F77" s="45">
        <v>0.56928199999999995</v>
      </c>
      <c r="G77" s="32">
        <v>0</v>
      </c>
      <c r="H77" s="33">
        <f t="shared" si="2"/>
        <v>0</v>
      </c>
      <c r="J77" s="24" t="str">
        <f t="shared" si="0"/>
        <v/>
      </c>
    </row>
    <row r="78" spans="1:10" x14ac:dyDescent="0.2">
      <c r="A78" s="41" t="s">
        <v>253</v>
      </c>
      <c r="B78" s="42" t="s">
        <v>20</v>
      </c>
      <c r="C78" s="43" t="s">
        <v>21</v>
      </c>
      <c r="D78" s="44" t="s">
        <v>12</v>
      </c>
      <c r="E78" s="45">
        <v>48</v>
      </c>
      <c r="F78" s="45">
        <v>1.5072000000000001</v>
      </c>
      <c r="G78" s="32">
        <v>1546</v>
      </c>
      <c r="H78" s="33">
        <f t="shared" si="2"/>
        <v>2330.1312000000003</v>
      </c>
      <c r="J78" s="24" t="str">
        <f t="shared" si="0"/>
        <v/>
      </c>
    </row>
    <row r="79" spans="1:10" ht="45" x14ac:dyDescent="0.2">
      <c r="A79" s="41" t="s">
        <v>252</v>
      </c>
      <c r="B79" s="42" t="s">
        <v>31</v>
      </c>
      <c r="C79" s="43" t="s">
        <v>32</v>
      </c>
      <c r="D79" s="44" t="s">
        <v>12</v>
      </c>
      <c r="E79" s="45">
        <v>18</v>
      </c>
      <c r="F79" s="45">
        <v>0.56520000000000004</v>
      </c>
      <c r="G79" s="32">
        <v>0</v>
      </c>
      <c r="H79" s="33">
        <f t="shared" si="2"/>
        <v>0</v>
      </c>
      <c r="J79" s="24" t="str">
        <f t="shared" si="0"/>
        <v/>
      </c>
    </row>
    <row r="80" spans="1:10" ht="22.5" x14ac:dyDescent="0.2">
      <c r="A80" s="41" t="s">
        <v>251</v>
      </c>
      <c r="B80" s="42" t="s">
        <v>71</v>
      </c>
      <c r="C80" s="43" t="s">
        <v>72</v>
      </c>
      <c r="D80" s="44" t="s">
        <v>12</v>
      </c>
      <c r="E80" s="45">
        <v>0.13</v>
      </c>
      <c r="F80" s="45">
        <v>4.0819999999999997E-3</v>
      </c>
      <c r="G80" s="32">
        <v>107733</v>
      </c>
      <c r="H80" s="33">
        <f t="shared" si="2"/>
        <v>439.76610599999998</v>
      </c>
      <c r="J80" s="24" t="str">
        <f t="shared" si="0"/>
        <v/>
      </c>
    </row>
    <row r="81" spans="1:10" x14ac:dyDescent="0.2">
      <c r="A81" s="41" t="s">
        <v>250</v>
      </c>
      <c r="B81" s="42" t="s">
        <v>91</v>
      </c>
      <c r="C81" s="43" t="s">
        <v>92</v>
      </c>
      <c r="D81" s="44" t="s">
        <v>87</v>
      </c>
      <c r="E81" s="45">
        <v>0.2</v>
      </c>
      <c r="F81" s="45">
        <v>6.28E-3</v>
      </c>
      <c r="G81" s="32">
        <v>1000</v>
      </c>
      <c r="H81" s="33">
        <f t="shared" si="2"/>
        <v>6.28</v>
      </c>
      <c r="J81" s="24" t="str">
        <f t="shared" ref="J81:J144" si="3">IF(OR(B81="000001",B81="021955"),1,"")</f>
        <v/>
      </c>
    </row>
    <row r="82" spans="1:10" x14ac:dyDescent="0.2">
      <c r="A82" s="41" t="s">
        <v>249</v>
      </c>
      <c r="B82" s="42" t="s">
        <v>110</v>
      </c>
      <c r="C82" s="43" t="s">
        <v>111</v>
      </c>
      <c r="D82" s="44" t="s">
        <v>99</v>
      </c>
      <c r="E82" s="45">
        <v>250</v>
      </c>
      <c r="F82" s="45">
        <v>7.85</v>
      </c>
      <c r="G82" s="32">
        <v>2500</v>
      </c>
      <c r="H82" s="33">
        <f t="shared" si="2"/>
        <v>19625</v>
      </c>
      <c r="J82" s="24" t="str">
        <f t="shared" si="3"/>
        <v/>
      </c>
    </row>
    <row r="83" spans="1:10" x14ac:dyDescent="0.2">
      <c r="A83" s="41" t="s">
        <v>248</v>
      </c>
      <c r="B83" s="42" t="s">
        <v>127</v>
      </c>
      <c r="C83" s="43" t="s">
        <v>128</v>
      </c>
      <c r="D83" s="44" t="s">
        <v>87</v>
      </c>
      <c r="E83" s="45">
        <v>102</v>
      </c>
      <c r="F83" s="45">
        <v>3.2027999999999999</v>
      </c>
      <c r="G83" s="32">
        <v>450000</v>
      </c>
      <c r="H83" s="33">
        <f t="shared" si="2"/>
        <v>1441260</v>
      </c>
      <c r="J83" s="24" t="str">
        <f t="shared" si="3"/>
        <v/>
      </c>
    </row>
    <row r="84" spans="1:10" ht="33.75" x14ac:dyDescent="0.2">
      <c r="A84" s="38" t="s">
        <v>45</v>
      </c>
      <c r="B84" s="39" t="s">
        <v>847</v>
      </c>
      <c r="C84" s="40" t="s">
        <v>848</v>
      </c>
      <c r="D84" s="34" t="s">
        <v>184</v>
      </c>
      <c r="E84" s="89">
        <v>0.314</v>
      </c>
      <c r="F84" s="90"/>
      <c r="G84" s="30">
        <f>H84/E84</f>
        <v>6113622.1299999999</v>
      </c>
      <c r="H84" s="31">
        <f>SUM(H85:H92)</f>
        <v>1919677.34882</v>
      </c>
      <c r="J84" s="24" t="str">
        <f t="shared" si="3"/>
        <v/>
      </c>
    </row>
    <row r="85" spans="1:10" x14ac:dyDescent="0.2">
      <c r="A85" s="41" t="s">
        <v>245</v>
      </c>
      <c r="B85" s="42" t="s">
        <v>7</v>
      </c>
      <c r="C85" s="43" t="s">
        <v>8</v>
      </c>
      <c r="D85" s="44" t="s">
        <v>9</v>
      </c>
      <c r="E85" s="45">
        <v>38.9</v>
      </c>
      <c r="F85" s="45">
        <v>12.214600000000001</v>
      </c>
      <c r="G8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85" s="33">
        <f t="shared" si="2"/>
        <v>307949.60936</v>
      </c>
      <c r="J85" s="24">
        <f t="shared" si="3"/>
        <v>1</v>
      </c>
    </row>
    <row r="86" spans="1:10" x14ac:dyDescent="0.2">
      <c r="A86" s="41" t="s">
        <v>244</v>
      </c>
      <c r="B86" s="42" t="s">
        <v>168</v>
      </c>
      <c r="C86" s="43" t="s">
        <v>167</v>
      </c>
      <c r="D86" s="44" t="s">
        <v>9</v>
      </c>
      <c r="E86" s="45">
        <v>1.68</v>
      </c>
      <c r="F86" s="45">
        <v>0.52751999999999999</v>
      </c>
      <c r="G86" s="32">
        <v>0</v>
      </c>
      <c r="H86" s="33">
        <f t="shared" si="2"/>
        <v>0</v>
      </c>
      <c r="J86" s="24" t="str">
        <f t="shared" si="3"/>
        <v/>
      </c>
    </row>
    <row r="87" spans="1:10" ht="45" x14ac:dyDescent="0.2">
      <c r="A87" s="41" t="s">
        <v>243</v>
      </c>
      <c r="B87" s="42" t="s">
        <v>25</v>
      </c>
      <c r="C87" s="43" t="s">
        <v>26</v>
      </c>
      <c r="D87" s="44" t="s">
        <v>12</v>
      </c>
      <c r="E87" s="45">
        <v>1</v>
      </c>
      <c r="F87" s="45">
        <v>0.314</v>
      </c>
      <c r="G87" s="32">
        <v>115810</v>
      </c>
      <c r="H87" s="33">
        <f t="shared" si="2"/>
        <v>36364.340000000004</v>
      </c>
      <c r="J87" s="24" t="str">
        <f t="shared" si="3"/>
        <v/>
      </c>
    </row>
    <row r="88" spans="1:10" x14ac:dyDescent="0.2">
      <c r="A88" s="41" t="s">
        <v>242</v>
      </c>
      <c r="B88" s="42" t="s">
        <v>43</v>
      </c>
      <c r="C88" s="43" t="s">
        <v>44</v>
      </c>
      <c r="D88" s="44" t="s">
        <v>12</v>
      </c>
      <c r="E88" s="45">
        <v>2</v>
      </c>
      <c r="F88" s="45">
        <v>0.628</v>
      </c>
      <c r="G88" s="32">
        <v>6249</v>
      </c>
      <c r="H88" s="33">
        <f t="shared" si="2"/>
        <v>3924.3719999999998</v>
      </c>
      <c r="J88" s="24" t="str">
        <f t="shared" si="3"/>
        <v/>
      </c>
    </row>
    <row r="89" spans="1:10" ht="22.5" x14ac:dyDescent="0.2">
      <c r="A89" s="41" t="s">
        <v>241</v>
      </c>
      <c r="B89" s="42" t="s">
        <v>49</v>
      </c>
      <c r="C89" s="43" t="s">
        <v>50</v>
      </c>
      <c r="D89" s="44" t="s">
        <v>12</v>
      </c>
      <c r="E89" s="45">
        <v>0.15</v>
      </c>
      <c r="F89" s="45">
        <v>4.7100000000000003E-2</v>
      </c>
      <c r="G89" s="32">
        <v>27016</v>
      </c>
      <c r="H89" s="33">
        <f t="shared" si="2"/>
        <v>1272.4536000000001</v>
      </c>
      <c r="J89" s="24" t="str">
        <f t="shared" si="3"/>
        <v/>
      </c>
    </row>
    <row r="90" spans="1:10" ht="22.5" x14ac:dyDescent="0.2">
      <c r="A90" s="41" t="s">
        <v>240</v>
      </c>
      <c r="B90" s="42" t="s">
        <v>71</v>
      </c>
      <c r="C90" s="43" t="s">
        <v>72</v>
      </c>
      <c r="D90" s="44" t="s">
        <v>12</v>
      </c>
      <c r="E90" s="45">
        <v>0.53</v>
      </c>
      <c r="F90" s="45">
        <v>0.16642000000000001</v>
      </c>
      <c r="G90" s="32">
        <v>107733</v>
      </c>
      <c r="H90" s="33">
        <f t="shared" si="2"/>
        <v>17928.925860000003</v>
      </c>
      <c r="J90" s="24" t="str">
        <f t="shared" si="3"/>
        <v/>
      </c>
    </row>
    <row r="91" spans="1:10" ht="22.5" x14ac:dyDescent="0.2">
      <c r="A91" s="41" t="s">
        <v>239</v>
      </c>
      <c r="B91" s="42" t="s">
        <v>100</v>
      </c>
      <c r="C91" s="43" t="s">
        <v>101</v>
      </c>
      <c r="D91" s="44" t="s">
        <v>90</v>
      </c>
      <c r="E91" s="45">
        <v>0.24399999999999999</v>
      </c>
      <c r="F91" s="45">
        <v>7.6616000000000004E-2</v>
      </c>
      <c r="G91" s="32">
        <v>6500000</v>
      </c>
      <c r="H91" s="33">
        <f t="shared" si="2"/>
        <v>498004</v>
      </c>
      <c r="J91" s="24" t="str">
        <f t="shared" si="3"/>
        <v/>
      </c>
    </row>
    <row r="92" spans="1:10" ht="22.5" x14ac:dyDescent="0.2">
      <c r="A92" s="41" t="s">
        <v>238</v>
      </c>
      <c r="B92" s="42" t="s">
        <v>849</v>
      </c>
      <c r="C92" s="43" t="s">
        <v>850</v>
      </c>
      <c r="D92" s="44" t="s">
        <v>99</v>
      </c>
      <c r="E92" s="45">
        <v>117</v>
      </c>
      <c r="F92" s="45">
        <v>36.738</v>
      </c>
      <c r="G92" s="32">
        <v>28696</v>
      </c>
      <c r="H92" s="33">
        <f t="shared" si="2"/>
        <v>1054233.648</v>
      </c>
      <c r="J92" s="24" t="str">
        <f t="shared" si="3"/>
        <v/>
      </c>
    </row>
    <row r="93" spans="1:10" x14ac:dyDescent="0.2">
      <c r="A93" s="27"/>
      <c r="B93" s="86"/>
      <c r="C93" s="87"/>
      <c r="D93" s="87"/>
      <c r="E93" s="87"/>
      <c r="F93" s="87"/>
      <c r="G93" s="88"/>
      <c r="H93" s="25"/>
      <c r="J93" s="24" t="str">
        <f t="shared" si="3"/>
        <v/>
      </c>
    </row>
    <row r="94" spans="1:10" x14ac:dyDescent="0.2">
      <c r="A94" s="38"/>
      <c r="B94" s="39"/>
      <c r="C94" s="46" t="s">
        <v>163</v>
      </c>
      <c r="D94" s="34"/>
      <c r="E94" s="34"/>
      <c r="F94" s="34"/>
      <c r="G94" s="34"/>
      <c r="H94" s="31"/>
      <c r="J94" s="24" t="str">
        <f t="shared" si="3"/>
        <v/>
      </c>
    </row>
    <row r="95" spans="1:10" x14ac:dyDescent="0.2">
      <c r="A95" s="38"/>
      <c r="B95" s="39"/>
      <c r="C95" s="46" t="s">
        <v>162</v>
      </c>
      <c r="D95" s="34" t="s">
        <v>161</v>
      </c>
      <c r="E95" s="34"/>
      <c r="F95" s="34"/>
      <c r="G95" s="34"/>
      <c r="H95" s="31">
        <f>SUMIF($B$64:$B$92,"000001",$F$64:$F$92)</f>
        <v>26.291600000000003</v>
      </c>
      <c r="J95" s="24" t="str">
        <f t="shared" si="3"/>
        <v/>
      </c>
    </row>
    <row r="96" spans="1:10" x14ac:dyDescent="0.2">
      <c r="A96" s="38"/>
      <c r="B96" s="39"/>
      <c r="C96" s="46" t="s">
        <v>160</v>
      </c>
      <c r="D96" s="34" t="s">
        <v>85</v>
      </c>
      <c r="E96" s="34"/>
      <c r="F96" s="34"/>
      <c r="G96" s="34"/>
      <c r="H96" s="31">
        <f>SUMIF($B$64:$B$92,"000001",$H$64:$H$92)</f>
        <v>662853.30255999998</v>
      </c>
      <c r="J96" s="24" t="str">
        <f t="shared" si="3"/>
        <v/>
      </c>
    </row>
    <row r="97" spans="1:10" x14ac:dyDescent="0.2">
      <c r="A97" s="38"/>
      <c r="B97" s="39"/>
      <c r="C97" s="46" t="s">
        <v>159</v>
      </c>
      <c r="D97" s="34" t="s">
        <v>85</v>
      </c>
      <c r="E97" s="34"/>
      <c r="F97" s="34"/>
      <c r="G97" s="34"/>
      <c r="H97" s="31">
        <f>SUMIF($D$64:$D$92,"МАШ-Ч",$H$64:$H$92)</f>
        <v>344285.38096600003</v>
      </c>
      <c r="J97" s="24" t="str">
        <f t="shared" si="3"/>
        <v/>
      </c>
    </row>
    <row r="98" spans="1:10" x14ac:dyDescent="0.2">
      <c r="A98" s="38"/>
      <c r="B98" s="39"/>
      <c r="C98" s="46" t="s">
        <v>158</v>
      </c>
      <c r="D98" s="34" t="s">
        <v>85</v>
      </c>
      <c r="E98" s="34"/>
      <c r="F98" s="34"/>
      <c r="G98" s="34"/>
      <c r="H98" s="31">
        <f>SUMIFS($H$64:$H$92,$D$64:$D$92,"М3",$F$64:$F$92,"&gt;0")+SUMIFS($H$64:$H$92,$D$64:$D$92,"Т",$F$64:$F$92,"&gt;0")+SUMIFS($H$64:$H$92,$D$64:$D$92,"М2",$F$64:$F$92,"&gt;0")</f>
        <v>3342209.4280000003</v>
      </c>
      <c r="J98" s="24" t="str">
        <f t="shared" si="3"/>
        <v/>
      </c>
    </row>
    <row r="99" spans="1:10" x14ac:dyDescent="0.2">
      <c r="A99" s="38"/>
      <c r="B99" s="39"/>
      <c r="C99" s="46" t="s">
        <v>155</v>
      </c>
      <c r="D99" s="34" t="s">
        <v>85</v>
      </c>
      <c r="E9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34"/>
      <c r="G99" s="34"/>
      <c r="H99" s="31">
        <f>_xlfn.CEILING.MATH(H98*E99)</f>
        <v>167111</v>
      </c>
      <c r="J99" s="24" t="str">
        <f t="shared" si="3"/>
        <v/>
      </c>
    </row>
    <row r="100" spans="1:10" x14ac:dyDescent="0.2">
      <c r="A100" s="38"/>
      <c r="B100" s="39"/>
      <c r="C100" s="46" t="s">
        <v>156</v>
      </c>
      <c r="D100" s="34" t="s">
        <v>85</v>
      </c>
      <c r="E100" s="34"/>
      <c r="F100" s="34"/>
      <c r="G100" s="34"/>
      <c r="H100" s="31">
        <f>SUM(H96:H99)</f>
        <v>4516459.1115260003</v>
      </c>
      <c r="J100" s="24" t="str">
        <f t="shared" si="3"/>
        <v/>
      </c>
    </row>
    <row r="101" spans="1:10" x14ac:dyDescent="0.2">
      <c r="A101" s="27"/>
      <c r="B101" s="86"/>
      <c r="C101" s="87"/>
      <c r="D101" s="87"/>
      <c r="E101" s="87"/>
      <c r="F101" s="87"/>
      <c r="G101" s="88"/>
      <c r="H101" s="25"/>
      <c r="J101" s="24" t="str">
        <f t="shared" si="3"/>
        <v/>
      </c>
    </row>
    <row r="102" spans="1:10" x14ac:dyDescent="0.2">
      <c r="A102" s="27"/>
      <c r="B102" s="86" t="s">
        <v>258</v>
      </c>
      <c r="C102" s="87"/>
      <c r="D102" s="87"/>
      <c r="E102" s="87"/>
      <c r="F102" s="87"/>
      <c r="G102" s="88"/>
      <c r="H102" s="25"/>
      <c r="J102" s="24" t="str">
        <f t="shared" si="3"/>
        <v/>
      </c>
    </row>
    <row r="103" spans="1:10" ht="16.5" customHeight="1" x14ac:dyDescent="0.2">
      <c r="A103" s="27"/>
      <c r="B103" s="48"/>
      <c r="C103" s="48"/>
      <c r="D103" s="48"/>
      <c r="E103" s="49"/>
      <c r="F103" s="49"/>
      <c r="G103" s="26"/>
      <c r="H103" s="28"/>
      <c r="J103" s="24" t="str">
        <f t="shared" si="3"/>
        <v/>
      </c>
    </row>
    <row r="104" spans="1:10" ht="33.75" x14ac:dyDescent="0.2">
      <c r="A104" s="38" t="s">
        <v>48</v>
      </c>
      <c r="B104" s="39" t="s">
        <v>257</v>
      </c>
      <c r="C104" s="40" t="s">
        <v>256</v>
      </c>
      <c r="D104" s="34" t="s">
        <v>171</v>
      </c>
      <c r="E104" s="89">
        <v>0.20200000000000001</v>
      </c>
      <c r="F104" s="90"/>
      <c r="G104" s="30">
        <f>H104/E104</f>
        <v>77187551.766000003</v>
      </c>
      <c r="H104" s="31">
        <f>SUM(H105:H125)</f>
        <v>15591885.456732001</v>
      </c>
      <c r="J104" s="24" t="str">
        <f t="shared" si="3"/>
        <v/>
      </c>
    </row>
    <row r="105" spans="1:10" x14ac:dyDescent="0.2">
      <c r="A105" s="41" t="s">
        <v>235</v>
      </c>
      <c r="B105" s="42" t="s">
        <v>7</v>
      </c>
      <c r="C105" s="43" t="s">
        <v>8</v>
      </c>
      <c r="D105" s="44" t="s">
        <v>9</v>
      </c>
      <c r="E105" s="45">
        <v>342.72</v>
      </c>
      <c r="F105" s="45">
        <v>69.229439999999997</v>
      </c>
      <c r="G1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05" s="33">
        <f t="shared" ref="H105:H141" si="4">G105*F105</f>
        <v>1745384.9495039999</v>
      </c>
      <c r="J105" s="24">
        <f t="shared" si="3"/>
        <v>1</v>
      </c>
    </row>
    <row r="106" spans="1:10" x14ac:dyDescent="0.2">
      <c r="A106" s="41" t="s">
        <v>234</v>
      </c>
      <c r="B106" s="42" t="s">
        <v>168</v>
      </c>
      <c r="C106" s="43" t="s">
        <v>167</v>
      </c>
      <c r="D106" s="44" t="s">
        <v>9</v>
      </c>
      <c r="E106" s="45">
        <v>19.37</v>
      </c>
      <c r="F106" s="45">
        <v>3.9127399999999999</v>
      </c>
      <c r="G106" s="32">
        <v>0</v>
      </c>
      <c r="H106" s="33">
        <f t="shared" si="4"/>
        <v>0</v>
      </c>
      <c r="J106" s="24" t="str">
        <f t="shared" si="3"/>
        <v/>
      </c>
    </row>
    <row r="107" spans="1:10" x14ac:dyDescent="0.2">
      <c r="A107" s="41" t="s">
        <v>233</v>
      </c>
      <c r="B107" s="42" t="s">
        <v>10</v>
      </c>
      <c r="C107" s="43" t="s">
        <v>11</v>
      </c>
      <c r="D107" s="44" t="s">
        <v>12</v>
      </c>
      <c r="E107" s="45">
        <v>0.27</v>
      </c>
      <c r="F107" s="45">
        <v>5.4539999999999998E-2</v>
      </c>
      <c r="G107" s="32">
        <v>143063</v>
      </c>
      <c r="H107" s="33">
        <f t="shared" si="4"/>
        <v>7802.6560199999994</v>
      </c>
      <c r="J107" s="24" t="str">
        <f t="shared" si="3"/>
        <v/>
      </c>
    </row>
    <row r="108" spans="1:10" x14ac:dyDescent="0.2">
      <c r="A108" s="41" t="s">
        <v>232</v>
      </c>
      <c r="B108" s="42" t="s">
        <v>20</v>
      </c>
      <c r="C108" s="43" t="s">
        <v>21</v>
      </c>
      <c r="D108" s="44" t="s">
        <v>12</v>
      </c>
      <c r="E108" s="45">
        <v>14.56</v>
      </c>
      <c r="F108" s="45">
        <v>2.9411200000000002</v>
      </c>
      <c r="G108" s="32">
        <v>1546</v>
      </c>
      <c r="H108" s="33">
        <f t="shared" si="4"/>
        <v>4546.9715200000001</v>
      </c>
      <c r="J108" s="24" t="str">
        <f t="shared" si="3"/>
        <v/>
      </c>
    </row>
    <row r="109" spans="1:10" ht="45" x14ac:dyDescent="0.2">
      <c r="A109" s="41" t="s">
        <v>231</v>
      </c>
      <c r="B109" s="42" t="s">
        <v>34</v>
      </c>
      <c r="C109" s="43" t="s">
        <v>35</v>
      </c>
      <c r="D109" s="44" t="s">
        <v>12</v>
      </c>
      <c r="E109" s="45">
        <v>0.78</v>
      </c>
      <c r="F109" s="45">
        <v>0.15756000000000001</v>
      </c>
      <c r="G109" s="32">
        <v>252064</v>
      </c>
      <c r="H109" s="33">
        <f t="shared" si="4"/>
        <v>39715.203840000002</v>
      </c>
      <c r="J109" s="24" t="str">
        <f t="shared" si="3"/>
        <v/>
      </c>
    </row>
    <row r="110" spans="1:10" ht="56.25" x14ac:dyDescent="0.2">
      <c r="A110" s="41" t="s">
        <v>230</v>
      </c>
      <c r="B110" s="42" t="s">
        <v>40</v>
      </c>
      <c r="C110" s="43" t="s">
        <v>41</v>
      </c>
      <c r="D110" s="44" t="s">
        <v>12</v>
      </c>
      <c r="E110" s="45">
        <v>17.14</v>
      </c>
      <c r="F110" s="45">
        <v>3.4622799999999998</v>
      </c>
      <c r="G110" s="32">
        <v>249409</v>
      </c>
      <c r="H110" s="33">
        <f t="shared" si="4"/>
        <v>863523.7925199999</v>
      </c>
      <c r="J110" s="24" t="str">
        <f t="shared" si="3"/>
        <v/>
      </c>
    </row>
    <row r="111" spans="1:10" x14ac:dyDescent="0.2">
      <c r="A111" s="41" t="s">
        <v>229</v>
      </c>
      <c r="B111" s="42" t="s">
        <v>56</v>
      </c>
      <c r="C111" s="43" t="s">
        <v>57</v>
      </c>
      <c r="D111" s="44" t="s">
        <v>12</v>
      </c>
      <c r="E111" s="45">
        <v>0.8</v>
      </c>
      <c r="F111" s="45">
        <v>0.16159999999999999</v>
      </c>
      <c r="G111" s="32">
        <v>1310</v>
      </c>
      <c r="H111" s="33">
        <f t="shared" si="4"/>
        <v>211.696</v>
      </c>
      <c r="J111" s="24" t="str">
        <f t="shared" si="3"/>
        <v/>
      </c>
    </row>
    <row r="112" spans="1:10" ht="22.5" x14ac:dyDescent="0.2">
      <c r="A112" s="41" t="s">
        <v>228</v>
      </c>
      <c r="B112" s="42" t="s">
        <v>62</v>
      </c>
      <c r="C112" s="43" t="s">
        <v>63</v>
      </c>
      <c r="D112" s="44" t="s">
        <v>12</v>
      </c>
      <c r="E112" s="45">
        <v>24.3</v>
      </c>
      <c r="F112" s="45">
        <v>4.9085999999999999</v>
      </c>
      <c r="G112" s="32">
        <v>6658</v>
      </c>
      <c r="H112" s="33">
        <f t="shared" si="4"/>
        <v>32681.4588</v>
      </c>
      <c r="J112" s="24" t="str">
        <f t="shared" si="3"/>
        <v/>
      </c>
    </row>
    <row r="113" spans="1:10" ht="22.5" x14ac:dyDescent="0.2">
      <c r="A113" s="41" t="s">
        <v>851</v>
      </c>
      <c r="B113" s="42" t="s">
        <v>71</v>
      </c>
      <c r="C113" s="43" t="s">
        <v>72</v>
      </c>
      <c r="D113" s="44" t="s">
        <v>12</v>
      </c>
      <c r="E113" s="45">
        <v>1.18</v>
      </c>
      <c r="F113" s="45">
        <v>0.23835999999999999</v>
      </c>
      <c r="G113" s="32">
        <v>107733</v>
      </c>
      <c r="H113" s="33">
        <f t="shared" si="4"/>
        <v>25679.237879999997</v>
      </c>
      <c r="J113" s="24" t="str">
        <f t="shared" si="3"/>
        <v/>
      </c>
    </row>
    <row r="114" spans="1:10" x14ac:dyDescent="0.2">
      <c r="A114" s="41" t="s">
        <v>852</v>
      </c>
      <c r="B114" s="42" t="s">
        <v>91</v>
      </c>
      <c r="C114" s="43" t="s">
        <v>92</v>
      </c>
      <c r="D114" s="44" t="s">
        <v>87</v>
      </c>
      <c r="E114" s="45">
        <v>2.8679999999999999</v>
      </c>
      <c r="F114" s="45">
        <v>0.57933599999999996</v>
      </c>
      <c r="G114" s="32">
        <v>1000</v>
      </c>
      <c r="H114" s="33">
        <f t="shared" si="4"/>
        <v>579.33600000000001</v>
      </c>
      <c r="J114" s="24" t="str">
        <f t="shared" si="3"/>
        <v/>
      </c>
    </row>
    <row r="115" spans="1:10" x14ac:dyDescent="0.2">
      <c r="A115" s="41" t="s">
        <v>853</v>
      </c>
      <c r="B115" s="42" t="s">
        <v>95</v>
      </c>
      <c r="C115" s="43" t="s">
        <v>96</v>
      </c>
      <c r="D115" s="44" t="s">
        <v>90</v>
      </c>
      <c r="E115" s="45">
        <v>1.2999999999999999E-2</v>
      </c>
      <c r="F115" s="45">
        <v>2.6259999999999999E-3</v>
      </c>
      <c r="G115" s="32">
        <v>7200000</v>
      </c>
      <c r="H115" s="33">
        <f t="shared" si="4"/>
        <v>18907.2</v>
      </c>
      <c r="J115" s="24" t="str">
        <f t="shared" si="3"/>
        <v/>
      </c>
    </row>
    <row r="116" spans="1:10" ht="22.5" x14ac:dyDescent="0.2">
      <c r="A116" s="41" t="s">
        <v>854</v>
      </c>
      <c r="B116" s="42" t="s">
        <v>97</v>
      </c>
      <c r="C116" s="43" t="s">
        <v>98</v>
      </c>
      <c r="D116" s="44" t="s">
        <v>90</v>
      </c>
      <c r="E116" s="45">
        <v>2.3E-2</v>
      </c>
      <c r="F116" s="45">
        <v>4.646E-3</v>
      </c>
      <c r="G116" s="32">
        <v>807000</v>
      </c>
      <c r="H116" s="33">
        <f t="shared" si="4"/>
        <v>3749.3220000000001</v>
      </c>
      <c r="J116" s="24" t="str">
        <f t="shared" si="3"/>
        <v/>
      </c>
    </row>
    <row r="117" spans="1:10" ht="22.5" x14ac:dyDescent="0.2">
      <c r="A117" s="41" t="s">
        <v>855</v>
      </c>
      <c r="B117" s="42" t="s">
        <v>102</v>
      </c>
      <c r="C117" s="43" t="s">
        <v>103</v>
      </c>
      <c r="D117" s="44" t="s">
        <v>90</v>
      </c>
      <c r="E117" s="45">
        <v>1.7999999999999999E-2</v>
      </c>
      <c r="F117" s="45">
        <v>3.6359999999999999E-3</v>
      </c>
      <c r="G117" s="32">
        <v>8565218</v>
      </c>
      <c r="H117" s="33">
        <f t="shared" si="4"/>
        <v>31143.132647999999</v>
      </c>
      <c r="J117" s="24" t="str">
        <f t="shared" si="3"/>
        <v/>
      </c>
    </row>
    <row r="118" spans="1:10" x14ac:dyDescent="0.2">
      <c r="A118" s="41" t="s">
        <v>856</v>
      </c>
      <c r="B118" s="42" t="s">
        <v>108</v>
      </c>
      <c r="C118" s="43" t="s">
        <v>109</v>
      </c>
      <c r="D118" s="44" t="s">
        <v>90</v>
      </c>
      <c r="E118" s="45">
        <v>3.1E-2</v>
      </c>
      <c r="F118" s="45">
        <v>6.2620000000000002E-3</v>
      </c>
      <c r="G118" s="32">
        <v>27000000</v>
      </c>
      <c r="H118" s="33">
        <f t="shared" si="4"/>
        <v>169074</v>
      </c>
      <c r="J118" s="24" t="str">
        <f t="shared" si="3"/>
        <v/>
      </c>
    </row>
    <row r="119" spans="1:10" x14ac:dyDescent="0.2">
      <c r="A119" s="41" t="s">
        <v>857</v>
      </c>
      <c r="B119" s="42" t="s">
        <v>110</v>
      </c>
      <c r="C119" s="43" t="s">
        <v>111</v>
      </c>
      <c r="D119" s="44" t="s">
        <v>99</v>
      </c>
      <c r="E119" s="45">
        <v>9.9</v>
      </c>
      <c r="F119" s="45">
        <v>1.9998</v>
      </c>
      <c r="G119" s="32">
        <v>2500</v>
      </c>
      <c r="H119" s="33">
        <f t="shared" si="4"/>
        <v>4999.5</v>
      </c>
      <c r="J119" s="24" t="str">
        <f t="shared" si="3"/>
        <v/>
      </c>
    </row>
    <row r="120" spans="1:10" ht="45" x14ac:dyDescent="0.2">
      <c r="A120" s="41" t="s">
        <v>858</v>
      </c>
      <c r="B120" s="42" t="s">
        <v>112</v>
      </c>
      <c r="C120" s="43" t="s">
        <v>113</v>
      </c>
      <c r="D120" s="44" t="s">
        <v>87</v>
      </c>
      <c r="E120" s="45">
        <v>0.36</v>
      </c>
      <c r="F120" s="45">
        <v>7.2720000000000007E-2</v>
      </c>
      <c r="G120" s="32">
        <v>3300000</v>
      </c>
      <c r="H120" s="33">
        <f t="shared" si="4"/>
        <v>239976.00000000003</v>
      </c>
      <c r="J120" s="24" t="str">
        <f t="shared" si="3"/>
        <v/>
      </c>
    </row>
    <row r="121" spans="1:10" ht="45" x14ac:dyDescent="0.2">
      <c r="A121" s="41" t="s">
        <v>859</v>
      </c>
      <c r="B121" s="42" t="s">
        <v>114</v>
      </c>
      <c r="C121" s="43" t="s">
        <v>115</v>
      </c>
      <c r="D121" s="44" t="s">
        <v>87</v>
      </c>
      <c r="E121" s="45">
        <v>0.11</v>
      </c>
      <c r="F121" s="45">
        <v>2.222E-2</v>
      </c>
      <c r="G121" s="32">
        <v>3300000</v>
      </c>
      <c r="H121" s="33">
        <f t="shared" si="4"/>
        <v>73326</v>
      </c>
      <c r="J121" s="24" t="str">
        <f t="shared" si="3"/>
        <v/>
      </c>
    </row>
    <row r="122" spans="1:10" ht="45" x14ac:dyDescent="0.2">
      <c r="A122" s="41" t="s">
        <v>860</v>
      </c>
      <c r="B122" s="42" t="s">
        <v>116</v>
      </c>
      <c r="C122" s="43" t="s">
        <v>117</v>
      </c>
      <c r="D122" s="44" t="s">
        <v>87</v>
      </c>
      <c r="E122" s="45">
        <v>0.01</v>
      </c>
      <c r="F122" s="45">
        <v>2.0200000000000001E-3</v>
      </c>
      <c r="G122" s="32">
        <v>3300000</v>
      </c>
      <c r="H122" s="33">
        <f t="shared" si="4"/>
        <v>6666</v>
      </c>
      <c r="J122" s="24" t="str">
        <f t="shared" si="3"/>
        <v/>
      </c>
    </row>
    <row r="123" spans="1:10" ht="45" x14ac:dyDescent="0.2">
      <c r="A123" s="41" t="s">
        <v>861</v>
      </c>
      <c r="B123" s="42" t="s">
        <v>118</v>
      </c>
      <c r="C123" s="43" t="s">
        <v>119</v>
      </c>
      <c r="D123" s="44" t="s">
        <v>87</v>
      </c>
      <c r="E123" s="45">
        <v>0.33</v>
      </c>
      <c r="F123" s="45">
        <v>6.6659999999999997E-2</v>
      </c>
      <c r="G123" s="32">
        <v>3300000</v>
      </c>
      <c r="H123" s="33">
        <f t="shared" si="4"/>
        <v>219978</v>
      </c>
      <c r="J123" s="24" t="str">
        <f t="shared" si="3"/>
        <v/>
      </c>
    </row>
    <row r="124" spans="1:10" x14ac:dyDescent="0.2">
      <c r="A124" s="41" t="s">
        <v>862</v>
      </c>
      <c r="B124" s="42" t="s">
        <v>144</v>
      </c>
      <c r="C124" s="43" t="s">
        <v>145</v>
      </c>
      <c r="D124" s="44" t="s">
        <v>87</v>
      </c>
      <c r="E124" s="45">
        <v>101.5</v>
      </c>
      <c r="F124" s="45">
        <v>20.503</v>
      </c>
      <c r="G124" s="32">
        <v>565500</v>
      </c>
      <c r="H124" s="33">
        <f t="shared" si="4"/>
        <v>11594446.5</v>
      </c>
      <c r="J124" s="24" t="str">
        <f t="shared" si="3"/>
        <v/>
      </c>
    </row>
    <row r="125" spans="1:10" x14ac:dyDescent="0.2">
      <c r="A125" s="41" t="s">
        <v>863</v>
      </c>
      <c r="B125" s="42" t="s">
        <v>147</v>
      </c>
      <c r="C125" s="43" t="s">
        <v>148</v>
      </c>
      <c r="D125" s="44" t="s">
        <v>99</v>
      </c>
      <c r="E125" s="45">
        <v>28.5</v>
      </c>
      <c r="F125" s="45">
        <v>5.7569999999999997</v>
      </c>
      <c r="G125" s="32">
        <v>88500</v>
      </c>
      <c r="H125" s="33">
        <f t="shared" si="4"/>
        <v>509494.5</v>
      </c>
      <c r="J125" s="24" t="str">
        <f t="shared" si="3"/>
        <v/>
      </c>
    </row>
    <row r="126" spans="1:10" ht="45" x14ac:dyDescent="0.2">
      <c r="A126" s="38" t="s">
        <v>51</v>
      </c>
      <c r="B126" s="39" t="s">
        <v>247</v>
      </c>
      <c r="C126" s="40" t="s">
        <v>246</v>
      </c>
      <c r="D126" s="34" t="s">
        <v>90</v>
      </c>
      <c r="E126" s="89">
        <v>0.67174999999999996</v>
      </c>
      <c r="F126" s="90"/>
      <c r="G126" s="30">
        <f>H126/E126</f>
        <v>10456717.448644215</v>
      </c>
      <c r="H126" s="31">
        <f>SUM(H127:H136)</f>
        <v>7024299.9461267507</v>
      </c>
      <c r="J126" s="24" t="str">
        <f t="shared" si="3"/>
        <v/>
      </c>
    </row>
    <row r="127" spans="1:10" x14ac:dyDescent="0.2">
      <c r="A127" s="41" t="s">
        <v>448</v>
      </c>
      <c r="B127" s="42" t="s">
        <v>7</v>
      </c>
      <c r="C127" s="43" t="s">
        <v>8</v>
      </c>
      <c r="D127" s="44" t="s">
        <v>9</v>
      </c>
      <c r="E127" s="45">
        <v>78.88</v>
      </c>
      <c r="F127" s="45">
        <v>52.987639999999999</v>
      </c>
      <c r="G1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27" s="33">
        <f t="shared" si="4"/>
        <v>1335903.184624</v>
      </c>
      <c r="J127" s="24">
        <f t="shared" si="3"/>
        <v>1</v>
      </c>
    </row>
    <row r="128" spans="1:10" x14ac:dyDescent="0.2">
      <c r="A128" s="41" t="s">
        <v>449</v>
      </c>
      <c r="B128" s="42" t="s">
        <v>168</v>
      </c>
      <c r="C128" s="43" t="s">
        <v>167</v>
      </c>
      <c r="D128" s="44" t="s">
        <v>9</v>
      </c>
      <c r="E128" s="45">
        <v>1.25</v>
      </c>
      <c r="F128" s="45">
        <v>0.83968799999999999</v>
      </c>
      <c r="G128" s="32">
        <v>0</v>
      </c>
      <c r="H128" s="33">
        <f t="shared" si="4"/>
        <v>0</v>
      </c>
      <c r="J128" s="24" t="str">
        <f t="shared" si="3"/>
        <v/>
      </c>
    </row>
    <row r="129" spans="1:10" x14ac:dyDescent="0.2">
      <c r="A129" s="41" t="s">
        <v>450</v>
      </c>
      <c r="B129" s="42" t="s">
        <v>10</v>
      </c>
      <c r="C129" s="43" t="s">
        <v>11</v>
      </c>
      <c r="D129" s="44" t="s">
        <v>12</v>
      </c>
      <c r="E129" s="45">
        <v>0.98</v>
      </c>
      <c r="F129" s="45">
        <v>0.65831499999999998</v>
      </c>
      <c r="G129" s="32">
        <v>143063</v>
      </c>
      <c r="H129" s="33">
        <f t="shared" si="4"/>
        <v>94180.518844999999</v>
      </c>
      <c r="J129" s="24" t="str">
        <f t="shared" si="3"/>
        <v/>
      </c>
    </row>
    <row r="130" spans="1:10" x14ac:dyDescent="0.2">
      <c r="A130" s="41" t="s">
        <v>451</v>
      </c>
      <c r="B130" s="42" t="s">
        <v>52</v>
      </c>
      <c r="C130" s="43" t="s">
        <v>53</v>
      </c>
      <c r="D130" s="44" t="s">
        <v>12</v>
      </c>
      <c r="E130" s="45">
        <v>0.12</v>
      </c>
      <c r="F130" s="45">
        <v>8.0610000000000001E-2</v>
      </c>
      <c r="G130" s="32">
        <v>1310</v>
      </c>
      <c r="H130" s="33">
        <f t="shared" si="4"/>
        <v>105.59910000000001</v>
      </c>
      <c r="J130" s="24" t="str">
        <f t="shared" si="3"/>
        <v/>
      </c>
    </row>
    <row r="131" spans="1:10" x14ac:dyDescent="0.2">
      <c r="A131" s="41" t="s">
        <v>454</v>
      </c>
      <c r="B131" s="42" t="s">
        <v>68</v>
      </c>
      <c r="C131" s="43" t="s">
        <v>69</v>
      </c>
      <c r="D131" s="44" t="s">
        <v>12</v>
      </c>
      <c r="E131" s="45">
        <v>1.4</v>
      </c>
      <c r="F131" s="45">
        <v>0.94045000000000001</v>
      </c>
      <c r="G131" s="32">
        <v>12707</v>
      </c>
      <c r="H131" s="33">
        <f t="shared" si="4"/>
        <v>11950.298150000001</v>
      </c>
      <c r="J131" s="24" t="str">
        <f t="shared" si="3"/>
        <v/>
      </c>
    </row>
    <row r="132" spans="1:10" ht="22.5" x14ac:dyDescent="0.2">
      <c r="A132" s="41" t="s">
        <v>456</v>
      </c>
      <c r="B132" s="42" t="s">
        <v>77</v>
      </c>
      <c r="C132" s="43" t="s">
        <v>78</v>
      </c>
      <c r="D132" s="44" t="s">
        <v>12</v>
      </c>
      <c r="E132" s="45">
        <v>0.13</v>
      </c>
      <c r="F132" s="45">
        <v>8.7328000000000003E-2</v>
      </c>
      <c r="G132" s="32">
        <v>146729</v>
      </c>
      <c r="H132" s="33">
        <f t="shared" si="4"/>
        <v>12813.550112000001</v>
      </c>
      <c r="J132" s="24" t="str">
        <f t="shared" si="3"/>
        <v/>
      </c>
    </row>
    <row r="133" spans="1:10" x14ac:dyDescent="0.2">
      <c r="A133" s="41" t="s">
        <v>459</v>
      </c>
      <c r="B133" s="42" t="s">
        <v>83</v>
      </c>
      <c r="C133" s="43" t="s">
        <v>84</v>
      </c>
      <c r="D133" s="44" t="s">
        <v>12</v>
      </c>
      <c r="E133" s="45">
        <v>2.1</v>
      </c>
      <c r="F133" s="45">
        <v>1.4106749999999999</v>
      </c>
      <c r="G133" s="32">
        <v>26431.49</v>
      </c>
      <c r="H133" s="33">
        <f t="shared" si="4"/>
        <v>37286.242155749998</v>
      </c>
      <c r="J133" s="24" t="str">
        <f t="shared" si="3"/>
        <v/>
      </c>
    </row>
    <row r="134" spans="1:10" x14ac:dyDescent="0.2">
      <c r="A134" s="41" t="s">
        <v>462</v>
      </c>
      <c r="B134" s="42" t="s">
        <v>122</v>
      </c>
      <c r="C134" s="43" t="s">
        <v>123</v>
      </c>
      <c r="D134" s="44" t="s">
        <v>90</v>
      </c>
      <c r="E134" s="45">
        <v>7.0000000000000001E-3</v>
      </c>
      <c r="F134" s="45">
        <v>4.7019999999999996E-3</v>
      </c>
      <c r="G134" s="32">
        <v>22000000</v>
      </c>
      <c r="H134" s="33">
        <f t="shared" si="4"/>
        <v>103443.99999999999</v>
      </c>
      <c r="J134" s="24" t="str">
        <f t="shared" si="3"/>
        <v/>
      </c>
    </row>
    <row r="135" spans="1:10" x14ac:dyDescent="0.2">
      <c r="A135" s="41" t="s">
        <v>864</v>
      </c>
      <c r="B135" s="42" t="s">
        <v>124</v>
      </c>
      <c r="C135" s="43" t="s">
        <v>125</v>
      </c>
      <c r="D135" s="44" t="s">
        <v>126</v>
      </c>
      <c r="E135" s="45">
        <v>0.5</v>
      </c>
      <c r="F135" s="45">
        <v>0.33587499999999998</v>
      </c>
      <c r="G135" s="32">
        <v>20000</v>
      </c>
      <c r="H135" s="33">
        <f t="shared" si="4"/>
        <v>6717.5</v>
      </c>
      <c r="J135" s="24" t="str">
        <f t="shared" si="3"/>
        <v/>
      </c>
    </row>
    <row r="136" spans="1:10" ht="22.5" x14ac:dyDescent="0.2">
      <c r="A136" s="41" t="s">
        <v>865</v>
      </c>
      <c r="B136" s="42" t="s">
        <v>150</v>
      </c>
      <c r="C136" s="43" t="s">
        <v>151</v>
      </c>
      <c r="D136" s="44" t="s">
        <v>90</v>
      </c>
      <c r="E136" s="45">
        <v>1.02</v>
      </c>
      <c r="F136" s="45">
        <v>0.68518500000000004</v>
      </c>
      <c r="G136" s="32">
        <v>7913044</v>
      </c>
      <c r="H136" s="33">
        <f t="shared" si="4"/>
        <v>5421899.0531400004</v>
      </c>
      <c r="J136" s="24" t="str">
        <f t="shared" si="3"/>
        <v/>
      </c>
    </row>
    <row r="137" spans="1:10" ht="22.5" x14ac:dyDescent="0.2">
      <c r="A137" s="38" t="s">
        <v>54</v>
      </c>
      <c r="B137" s="39" t="s">
        <v>866</v>
      </c>
      <c r="C137" s="40" t="s">
        <v>867</v>
      </c>
      <c r="D137" s="34" t="s">
        <v>90</v>
      </c>
      <c r="E137" s="89">
        <v>0.26513999999999999</v>
      </c>
      <c r="F137" s="90"/>
      <c r="G137" s="30">
        <f>H137/E137</f>
        <v>610046.24747001578</v>
      </c>
      <c r="H137" s="31">
        <f>SUM(H138:H141)</f>
        <v>161747.66205419999</v>
      </c>
      <c r="J137" s="24" t="str">
        <f t="shared" si="3"/>
        <v/>
      </c>
    </row>
    <row r="138" spans="1:10" x14ac:dyDescent="0.2">
      <c r="A138" s="41" t="s">
        <v>227</v>
      </c>
      <c r="B138" s="42" t="s">
        <v>7</v>
      </c>
      <c r="C138" s="43" t="s">
        <v>8</v>
      </c>
      <c r="D138" s="44" t="s">
        <v>9</v>
      </c>
      <c r="E138" s="45">
        <v>21.8</v>
      </c>
      <c r="F138" s="45">
        <v>5.7800520000000004</v>
      </c>
      <c r="G13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38" s="33">
        <f t="shared" si="4"/>
        <v>145724.35900319999</v>
      </c>
      <c r="J138" s="24">
        <f t="shared" si="3"/>
        <v>1</v>
      </c>
    </row>
    <row r="139" spans="1:10" x14ac:dyDescent="0.2">
      <c r="A139" s="41" t="s">
        <v>226</v>
      </c>
      <c r="B139" s="42" t="s">
        <v>168</v>
      </c>
      <c r="C139" s="43" t="s">
        <v>167</v>
      </c>
      <c r="D139" s="44" t="s">
        <v>9</v>
      </c>
      <c r="E139" s="45">
        <v>0.36</v>
      </c>
      <c r="F139" s="45">
        <v>9.5449999999999993E-2</v>
      </c>
      <c r="G139" s="32">
        <v>0</v>
      </c>
      <c r="H139" s="33">
        <f t="shared" si="4"/>
        <v>0</v>
      </c>
      <c r="J139" s="24" t="str">
        <f t="shared" si="3"/>
        <v/>
      </c>
    </row>
    <row r="140" spans="1:10" ht="45" x14ac:dyDescent="0.2">
      <c r="A140" s="41" t="s">
        <v>225</v>
      </c>
      <c r="B140" s="42" t="s">
        <v>34</v>
      </c>
      <c r="C140" s="43" t="s">
        <v>35</v>
      </c>
      <c r="D140" s="44" t="s">
        <v>12</v>
      </c>
      <c r="E140" s="45">
        <v>0.15</v>
      </c>
      <c r="F140" s="45">
        <v>3.9771000000000001E-2</v>
      </c>
      <c r="G140" s="32">
        <v>252064</v>
      </c>
      <c r="H140" s="33">
        <f t="shared" si="4"/>
        <v>10024.837344</v>
      </c>
      <c r="J140" s="24" t="str">
        <f t="shared" si="3"/>
        <v/>
      </c>
    </row>
    <row r="141" spans="1:10" ht="22.5" x14ac:dyDescent="0.2">
      <c r="A141" s="41" t="s">
        <v>224</v>
      </c>
      <c r="B141" s="42" t="s">
        <v>71</v>
      </c>
      <c r="C141" s="43" t="s">
        <v>72</v>
      </c>
      <c r="D141" s="44" t="s">
        <v>12</v>
      </c>
      <c r="E141" s="45">
        <v>0.21</v>
      </c>
      <c r="F141" s="45">
        <v>5.5678999999999999E-2</v>
      </c>
      <c r="G141" s="32">
        <v>107733</v>
      </c>
      <c r="H141" s="33">
        <f t="shared" si="4"/>
        <v>5998.4657070000003</v>
      </c>
      <c r="J141" s="24" t="str">
        <f t="shared" si="3"/>
        <v/>
      </c>
    </row>
    <row r="142" spans="1:10" x14ac:dyDescent="0.2">
      <c r="A142" s="38" t="s">
        <v>55</v>
      </c>
      <c r="B142" s="39" t="s">
        <v>88</v>
      </c>
      <c r="C142" s="40" t="s">
        <v>868</v>
      </c>
      <c r="D142" s="34" t="s">
        <v>90</v>
      </c>
      <c r="E142" s="89">
        <v>1.6740000000000001E-2</v>
      </c>
      <c r="F142" s="90"/>
      <c r="G142" s="30">
        <v>42000000</v>
      </c>
      <c r="H142" s="31">
        <f>E142*G142</f>
        <v>703080.00000000012</v>
      </c>
      <c r="I142" s="35">
        <v>1</v>
      </c>
      <c r="J142" s="24" t="str">
        <f t="shared" si="3"/>
        <v/>
      </c>
    </row>
    <row r="143" spans="1:10" ht="22.5" x14ac:dyDescent="0.2">
      <c r="A143" s="38" t="s">
        <v>58</v>
      </c>
      <c r="B143" s="39" t="s">
        <v>869</v>
      </c>
      <c r="C143" s="40" t="s">
        <v>870</v>
      </c>
      <c r="D143" s="34" t="s">
        <v>90</v>
      </c>
      <c r="E143" s="89">
        <v>0.24840000000000001</v>
      </c>
      <c r="F143" s="90"/>
      <c r="G143" s="28" t="str">
        <f>'ФОРМА КОММЕРЧЕСКОГО ПРЕДЛОЖЕНИЯ'!$D$6</f>
        <v>Указать</v>
      </c>
      <c r="H143" s="31" t="e">
        <f>E143*G143</f>
        <v>#VALUE!</v>
      </c>
      <c r="I143" s="35">
        <v>1</v>
      </c>
      <c r="J143" s="24" t="str">
        <f t="shared" si="3"/>
        <v/>
      </c>
    </row>
    <row r="144" spans="1:10" ht="33.75" x14ac:dyDescent="0.2">
      <c r="A144" s="38" t="s">
        <v>61</v>
      </c>
      <c r="B144" s="39" t="s">
        <v>871</v>
      </c>
      <c r="C144" s="40" t="s">
        <v>872</v>
      </c>
      <c r="D144" s="34" t="s">
        <v>184</v>
      </c>
      <c r="E144" s="89">
        <v>0.20799999999999999</v>
      </c>
      <c r="F144" s="90"/>
      <c r="G144" s="30">
        <f>H144/E144</f>
        <v>5883759.9500000002</v>
      </c>
      <c r="H144" s="31">
        <f>SUM(H145:H151)</f>
        <v>1223822.0696</v>
      </c>
      <c r="J144" s="24" t="str">
        <f t="shared" si="3"/>
        <v/>
      </c>
    </row>
    <row r="145" spans="1:10" x14ac:dyDescent="0.2">
      <c r="A145" s="41" t="s">
        <v>217</v>
      </c>
      <c r="B145" s="42" t="s">
        <v>7</v>
      </c>
      <c r="C145" s="43" t="s">
        <v>8</v>
      </c>
      <c r="D145" s="44" t="s">
        <v>9</v>
      </c>
      <c r="E145" s="45">
        <v>36</v>
      </c>
      <c r="F145" s="45">
        <v>7.4880000000000004</v>
      </c>
      <c r="G14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45" s="33">
        <f t="shared" ref="H145:H175" si="5">G145*F145</f>
        <v>188784.4608</v>
      </c>
      <c r="J145" s="24">
        <f t="shared" ref="J145:J208" si="6">IF(OR(B145="000001",B145="021955"),1,"")</f>
        <v>1</v>
      </c>
    </row>
    <row r="146" spans="1:10" x14ac:dyDescent="0.2">
      <c r="A146" s="41" t="s">
        <v>216</v>
      </c>
      <c r="B146" s="42" t="s">
        <v>168</v>
      </c>
      <c r="C146" s="43" t="s">
        <v>167</v>
      </c>
      <c r="D146" s="44" t="s">
        <v>9</v>
      </c>
      <c r="E146" s="45">
        <v>0.3</v>
      </c>
      <c r="F146" s="45">
        <v>6.2399999999999997E-2</v>
      </c>
      <c r="G146" s="32">
        <v>0</v>
      </c>
      <c r="H146" s="33">
        <f t="shared" si="5"/>
        <v>0</v>
      </c>
      <c r="J146" s="24" t="str">
        <f t="shared" si="6"/>
        <v/>
      </c>
    </row>
    <row r="147" spans="1:10" x14ac:dyDescent="0.2">
      <c r="A147" s="41" t="s">
        <v>215</v>
      </c>
      <c r="B147" s="42" t="s">
        <v>43</v>
      </c>
      <c r="C147" s="43" t="s">
        <v>44</v>
      </c>
      <c r="D147" s="44" t="s">
        <v>12</v>
      </c>
      <c r="E147" s="45">
        <v>2</v>
      </c>
      <c r="F147" s="45">
        <v>0.41599999999999998</v>
      </c>
      <c r="G147" s="32">
        <v>6249</v>
      </c>
      <c r="H147" s="33">
        <f t="shared" si="5"/>
        <v>2599.5839999999998</v>
      </c>
      <c r="J147" s="24" t="str">
        <f t="shared" si="6"/>
        <v/>
      </c>
    </row>
    <row r="148" spans="1:10" ht="22.5" x14ac:dyDescent="0.2">
      <c r="A148" s="41" t="s">
        <v>214</v>
      </c>
      <c r="B148" s="42" t="s">
        <v>49</v>
      </c>
      <c r="C148" s="43" t="s">
        <v>50</v>
      </c>
      <c r="D148" s="44" t="s">
        <v>12</v>
      </c>
      <c r="E148" s="45">
        <v>0.15</v>
      </c>
      <c r="F148" s="45">
        <v>3.1199999999999999E-2</v>
      </c>
      <c r="G148" s="32">
        <v>27016</v>
      </c>
      <c r="H148" s="33">
        <f t="shared" si="5"/>
        <v>842.89919999999995</v>
      </c>
      <c r="J148" s="24" t="str">
        <f t="shared" si="6"/>
        <v/>
      </c>
    </row>
    <row r="149" spans="1:10" ht="22.5" x14ac:dyDescent="0.2">
      <c r="A149" s="41" t="s">
        <v>213</v>
      </c>
      <c r="B149" s="42" t="s">
        <v>71</v>
      </c>
      <c r="C149" s="43" t="s">
        <v>72</v>
      </c>
      <c r="D149" s="44" t="s">
        <v>12</v>
      </c>
      <c r="E149" s="45">
        <v>0.15</v>
      </c>
      <c r="F149" s="45">
        <v>3.1199999999999999E-2</v>
      </c>
      <c r="G149" s="32">
        <v>107733</v>
      </c>
      <c r="H149" s="33">
        <f t="shared" si="5"/>
        <v>3361.2695999999996</v>
      </c>
      <c r="J149" s="24" t="str">
        <f t="shared" si="6"/>
        <v/>
      </c>
    </row>
    <row r="150" spans="1:10" ht="22.5" x14ac:dyDescent="0.2">
      <c r="A150" s="41" t="s">
        <v>212</v>
      </c>
      <c r="B150" s="42" t="s">
        <v>100</v>
      </c>
      <c r="C150" s="43" t="s">
        <v>101</v>
      </c>
      <c r="D150" s="44" t="s">
        <v>90</v>
      </c>
      <c r="E150" s="45">
        <v>0.24399999999999999</v>
      </c>
      <c r="F150" s="45">
        <v>5.0751999999999999E-2</v>
      </c>
      <c r="G150" s="32">
        <v>6500000</v>
      </c>
      <c r="H150" s="33">
        <f t="shared" si="5"/>
        <v>329888</v>
      </c>
      <c r="J150" s="24" t="str">
        <f t="shared" si="6"/>
        <v/>
      </c>
    </row>
    <row r="151" spans="1:10" ht="22.5" x14ac:dyDescent="0.2">
      <c r="A151" s="41" t="s">
        <v>211</v>
      </c>
      <c r="B151" s="42" t="s">
        <v>849</v>
      </c>
      <c r="C151" s="43" t="s">
        <v>850</v>
      </c>
      <c r="D151" s="44" t="s">
        <v>99</v>
      </c>
      <c r="E151" s="45">
        <v>117</v>
      </c>
      <c r="F151" s="45">
        <v>24.335999999999999</v>
      </c>
      <c r="G151" s="32">
        <v>28696</v>
      </c>
      <c r="H151" s="33">
        <f t="shared" si="5"/>
        <v>698345.85599999991</v>
      </c>
      <c r="J151" s="24" t="str">
        <f t="shared" si="6"/>
        <v/>
      </c>
    </row>
    <row r="152" spans="1:10" ht="33.75" x14ac:dyDescent="0.2">
      <c r="A152" s="38" t="s">
        <v>64</v>
      </c>
      <c r="B152" s="39" t="s">
        <v>847</v>
      </c>
      <c r="C152" s="40" t="s">
        <v>848</v>
      </c>
      <c r="D152" s="34" t="s">
        <v>184</v>
      </c>
      <c r="E152" s="89">
        <v>0.24099999999999999</v>
      </c>
      <c r="F152" s="90"/>
      <c r="G152" s="30">
        <f>H152/E152</f>
        <v>6113622.1299999999</v>
      </c>
      <c r="H152" s="31">
        <f>SUM(H153:H160)</f>
        <v>1473382.9333299999</v>
      </c>
      <c r="J152" s="24" t="str">
        <f t="shared" si="6"/>
        <v/>
      </c>
    </row>
    <row r="153" spans="1:10" x14ac:dyDescent="0.2">
      <c r="A153" s="41" t="s">
        <v>208</v>
      </c>
      <c r="B153" s="42" t="s">
        <v>7</v>
      </c>
      <c r="C153" s="43" t="s">
        <v>8</v>
      </c>
      <c r="D153" s="44" t="s">
        <v>9</v>
      </c>
      <c r="E153" s="45">
        <v>38.9</v>
      </c>
      <c r="F153" s="45">
        <v>9.3749000000000002</v>
      </c>
      <c r="G15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53" s="33">
        <f t="shared" si="5"/>
        <v>236356.22884</v>
      </c>
      <c r="J153" s="24">
        <f t="shared" si="6"/>
        <v>1</v>
      </c>
    </row>
    <row r="154" spans="1:10" x14ac:dyDescent="0.2">
      <c r="A154" s="41" t="s">
        <v>207</v>
      </c>
      <c r="B154" s="42" t="s">
        <v>168</v>
      </c>
      <c r="C154" s="43" t="s">
        <v>167</v>
      </c>
      <c r="D154" s="44" t="s">
        <v>9</v>
      </c>
      <c r="E154" s="45">
        <v>1.68</v>
      </c>
      <c r="F154" s="45">
        <v>0.40488000000000002</v>
      </c>
      <c r="G154" s="32">
        <v>0</v>
      </c>
      <c r="H154" s="33">
        <f t="shared" si="5"/>
        <v>0</v>
      </c>
      <c r="J154" s="24" t="str">
        <f t="shared" si="6"/>
        <v/>
      </c>
    </row>
    <row r="155" spans="1:10" ht="45" x14ac:dyDescent="0.2">
      <c r="A155" s="41" t="s">
        <v>206</v>
      </c>
      <c r="B155" s="42" t="s">
        <v>25</v>
      </c>
      <c r="C155" s="43" t="s">
        <v>26</v>
      </c>
      <c r="D155" s="44" t="s">
        <v>12</v>
      </c>
      <c r="E155" s="45">
        <v>1</v>
      </c>
      <c r="F155" s="45">
        <v>0.24099999999999999</v>
      </c>
      <c r="G155" s="32">
        <v>115810</v>
      </c>
      <c r="H155" s="33">
        <f t="shared" si="5"/>
        <v>27910.21</v>
      </c>
      <c r="J155" s="24" t="str">
        <f t="shared" si="6"/>
        <v/>
      </c>
    </row>
    <row r="156" spans="1:10" x14ac:dyDescent="0.2">
      <c r="A156" s="41" t="s">
        <v>205</v>
      </c>
      <c r="B156" s="42" t="s">
        <v>43</v>
      </c>
      <c r="C156" s="43" t="s">
        <v>44</v>
      </c>
      <c r="D156" s="44" t="s">
        <v>12</v>
      </c>
      <c r="E156" s="45">
        <v>2</v>
      </c>
      <c r="F156" s="45">
        <v>0.48199999999999998</v>
      </c>
      <c r="G156" s="32">
        <v>6249</v>
      </c>
      <c r="H156" s="33">
        <f t="shared" si="5"/>
        <v>3012.018</v>
      </c>
      <c r="J156" s="24" t="str">
        <f t="shared" si="6"/>
        <v/>
      </c>
    </row>
    <row r="157" spans="1:10" ht="22.5" x14ac:dyDescent="0.2">
      <c r="A157" s="41" t="s">
        <v>204</v>
      </c>
      <c r="B157" s="42" t="s">
        <v>49</v>
      </c>
      <c r="C157" s="43" t="s">
        <v>50</v>
      </c>
      <c r="D157" s="44" t="s">
        <v>12</v>
      </c>
      <c r="E157" s="45">
        <v>0.15</v>
      </c>
      <c r="F157" s="45">
        <v>3.6150000000000002E-2</v>
      </c>
      <c r="G157" s="32">
        <v>27016</v>
      </c>
      <c r="H157" s="33">
        <f t="shared" si="5"/>
        <v>976.62840000000006</v>
      </c>
      <c r="J157" s="24" t="str">
        <f t="shared" si="6"/>
        <v/>
      </c>
    </row>
    <row r="158" spans="1:10" ht="22.5" x14ac:dyDescent="0.2">
      <c r="A158" s="41" t="s">
        <v>203</v>
      </c>
      <c r="B158" s="42" t="s">
        <v>71</v>
      </c>
      <c r="C158" s="43" t="s">
        <v>72</v>
      </c>
      <c r="D158" s="44" t="s">
        <v>12</v>
      </c>
      <c r="E158" s="45">
        <v>0.53</v>
      </c>
      <c r="F158" s="45">
        <v>0.12773000000000001</v>
      </c>
      <c r="G158" s="32">
        <v>107733</v>
      </c>
      <c r="H158" s="33">
        <f t="shared" si="5"/>
        <v>13760.73609</v>
      </c>
      <c r="J158" s="24" t="str">
        <f t="shared" si="6"/>
        <v/>
      </c>
    </row>
    <row r="159" spans="1:10" ht="22.5" x14ac:dyDescent="0.2">
      <c r="A159" s="41" t="s">
        <v>873</v>
      </c>
      <c r="B159" s="42" t="s">
        <v>100</v>
      </c>
      <c r="C159" s="43" t="s">
        <v>101</v>
      </c>
      <c r="D159" s="44" t="s">
        <v>90</v>
      </c>
      <c r="E159" s="45">
        <v>0.24399999999999999</v>
      </c>
      <c r="F159" s="45">
        <v>5.8804000000000002E-2</v>
      </c>
      <c r="G159" s="32">
        <v>6500000</v>
      </c>
      <c r="H159" s="33">
        <f t="shared" si="5"/>
        <v>382226</v>
      </c>
      <c r="J159" s="24" t="str">
        <f t="shared" si="6"/>
        <v/>
      </c>
    </row>
    <row r="160" spans="1:10" ht="22.5" x14ac:dyDescent="0.2">
      <c r="A160" s="41" t="s">
        <v>874</v>
      </c>
      <c r="B160" s="42" t="s">
        <v>849</v>
      </c>
      <c r="C160" s="43" t="s">
        <v>850</v>
      </c>
      <c r="D160" s="44" t="s">
        <v>99</v>
      </c>
      <c r="E160" s="45">
        <v>117</v>
      </c>
      <c r="F160" s="45">
        <v>28.196999999999999</v>
      </c>
      <c r="G160" s="32">
        <v>28696</v>
      </c>
      <c r="H160" s="33">
        <f t="shared" si="5"/>
        <v>809141.11199999996</v>
      </c>
      <c r="J160" s="24" t="str">
        <f t="shared" si="6"/>
        <v/>
      </c>
    </row>
    <row r="161" spans="1:10" ht="33.75" x14ac:dyDescent="0.2">
      <c r="A161" s="38" t="s">
        <v>67</v>
      </c>
      <c r="B161" s="39" t="s">
        <v>875</v>
      </c>
      <c r="C161" s="40" t="s">
        <v>876</v>
      </c>
      <c r="D161" s="34" t="s">
        <v>184</v>
      </c>
      <c r="E161" s="89">
        <v>5.8700000000000002E-2</v>
      </c>
      <c r="F161" s="90"/>
      <c r="G161" s="30">
        <f>H161/E161</f>
        <v>1981961.2479999999</v>
      </c>
      <c r="H161" s="31">
        <f>SUM(H162:H169)</f>
        <v>116341.1252576</v>
      </c>
      <c r="J161" s="24" t="str">
        <f t="shared" si="6"/>
        <v/>
      </c>
    </row>
    <row r="162" spans="1:10" x14ac:dyDescent="0.2">
      <c r="A162" s="41" t="s">
        <v>200</v>
      </c>
      <c r="B162" s="42" t="s">
        <v>7</v>
      </c>
      <c r="C162" s="43" t="s">
        <v>8</v>
      </c>
      <c r="D162" s="44" t="s">
        <v>9</v>
      </c>
      <c r="E162" s="45">
        <v>30.13</v>
      </c>
      <c r="F162" s="45">
        <v>1.7686310000000001</v>
      </c>
      <c r="G16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62" s="33">
        <f t="shared" si="5"/>
        <v>44590.017319599996</v>
      </c>
      <c r="J162" s="24">
        <f t="shared" si="6"/>
        <v>1</v>
      </c>
    </row>
    <row r="163" spans="1:10" x14ac:dyDescent="0.2">
      <c r="A163" s="41" t="s">
        <v>199</v>
      </c>
      <c r="B163" s="42" t="s">
        <v>168</v>
      </c>
      <c r="C163" s="43" t="s">
        <v>167</v>
      </c>
      <c r="D163" s="44" t="s">
        <v>9</v>
      </c>
      <c r="E163" s="45">
        <v>2.64</v>
      </c>
      <c r="F163" s="45">
        <v>0.15496799999999999</v>
      </c>
      <c r="G163" s="32">
        <v>0</v>
      </c>
      <c r="H163" s="33">
        <f t="shared" si="5"/>
        <v>0</v>
      </c>
      <c r="J163" s="24" t="str">
        <f t="shared" si="6"/>
        <v/>
      </c>
    </row>
    <row r="164" spans="1:10" x14ac:dyDescent="0.2">
      <c r="A164" s="41" t="s">
        <v>198</v>
      </c>
      <c r="B164" s="42" t="s">
        <v>10</v>
      </c>
      <c r="C164" s="43" t="s">
        <v>11</v>
      </c>
      <c r="D164" s="44" t="s">
        <v>12</v>
      </c>
      <c r="E164" s="45">
        <v>1.08</v>
      </c>
      <c r="F164" s="45">
        <v>6.3395999999999994E-2</v>
      </c>
      <c r="G164" s="32">
        <v>143063</v>
      </c>
      <c r="H164" s="33">
        <f t="shared" si="5"/>
        <v>9069.621948</v>
      </c>
      <c r="J164" s="24" t="str">
        <f t="shared" si="6"/>
        <v/>
      </c>
    </row>
    <row r="165" spans="1:10" x14ac:dyDescent="0.2">
      <c r="A165" s="41" t="s">
        <v>197</v>
      </c>
      <c r="B165" s="42" t="s">
        <v>419</v>
      </c>
      <c r="C165" s="43" t="s">
        <v>420</v>
      </c>
      <c r="D165" s="44" t="s">
        <v>12</v>
      </c>
      <c r="E165" s="45">
        <v>3.25</v>
      </c>
      <c r="F165" s="45">
        <v>0.190775</v>
      </c>
      <c r="G165" s="32">
        <v>937</v>
      </c>
      <c r="H165" s="33">
        <f t="shared" si="5"/>
        <v>178.75617500000001</v>
      </c>
      <c r="J165" s="24" t="str">
        <f t="shared" si="6"/>
        <v/>
      </c>
    </row>
    <row r="166" spans="1:10" ht="45" x14ac:dyDescent="0.2">
      <c r="A166" s="41" t="s">
        <v>196</v>
      </c>
      <c r="B166" s="42" t="s">
        <v>28</v>
      </c>
      <c r="C166" s="43" t="s">
        <v>29</v>
      </c>
      <c r="D166" s="44" t="s">
        <v>12</v>
      </c>
      <c r="E166" s="45">
        <v>0.81</v>
      </c>
      <c r="F166" s="45">
        <v>4.7546999999999999E-2</v>
      </c>
      <c r="G166" s="32">
        <v>151445</v>
      </c>
      <c r="H166" s="33">
        <f t="shared" si="5"/>
        <v>7200.7554149999996</v>
      </c>
      <c r="J166" s="24" t="str">
        <f t="shared" si="6"/>
        <v/>
      </c>
    </row>
    <row r="167" spans="1:10" ht="22.5" x14ac:dyDescent="0.2">
      <c r="A167" s="41" t="s">
        <v>195</v>
      </c>
      <c r="B167" s="42" t="s">
        <v>49</v>
      </c>
      <c r="C167" s="43" t="s">
        <v>50</v>
      </c>
      <c r="D167" s="44" t="s">
        <v>12</v>
      </c>
      <c r="E167" s="45">
        <v>0.75</v>
      </c>
      <c r="F167" s="45">
        <v>4.4025000000000002E-2</v>
      </c>
      <c r="G167" s="32">
        <v>27016</v>
      </c>
      <c r="H167" s="33">
        <f t="shared" si="5"/>
        <v>1189.3794</v>
      </c>
      <c r="J167" s="24" t="str">
        <f t="shared" si="6"/>
        <v/>
      </c>
    </row>
    <row r="168" spans="1:10" x14ac:dyDescent="0.2">
      <c r="A168" s="41" t="s">
        <v>194</v>
      </c>
      <c r="B168" s="42" t="s">
        <v>91</v>
      </c>
      <c r="C168" s="43" t="s">
        <v>92</v>
      </c>
      <c r="D168" s="44" t="s">
        <v>87</v>
      </c>
      <c r="E168" s="45">
        <v>3.85</v>
      </c>
      <c r="F168" s="45">
        <v>0.225995</v>
      </c>
      <c r="G168" s="32">
        <v>1000</v>
      </c>
      <c r="H168" s="33">
        <f t="shared" si="5"/>
        <v>225.995</v>
      </c>
      <c r="J168" s="24" t="str">
        <f t="shared" si="6"/>
        <v/>
      </c>
    </row>
    <row r="169" spans="1:10" ht="33.75" x14ac:dyDescent="0.2">
      <c r="A169" s="41" t="s">
        <v>877</v>
      </c>
      <c r="B169" s="42" t="s">
        <v>878</v>
      </c>
      <c r="C169" s="43" t="s">
        <v>879</v>
      </c>
      <c r="D169" s="44" t="s">
        <v>87</v>
      </c>
      <c r="E169" s="45">
        <v>2.04</v>
      </c>
      <c r="F169" s="45">
        <v>0.11974799999999999</v>
      </c>
      <c r="G169" s="32">
        <v>450000</v>
      </c>
      <c r="H169" s="33">
        <f t="shared" si="5"/>
        <v>53886.6</v>
      </c>
      <c r="J169" s="24" t="str">
        <f t="shared" si="6"/>
        <v/>
      </c>
    </row>
    <row r="170" spans="1:10" ht="33.75" x14ac:dyDescent="0.2">
      <c r="A170" s="38" t="s">
        <v>70</v>
      </c>
      <c r="B170" s="39" t="s">
        <v>880</v>
      </c>
      <c r="C170" s="40" t="s">
        <v>881</v>
      </c>
      <c r="D170" s="34" t="s">
        <v>184</v>
      </c>
      <c r="E170" s="89">
        <v>5.8700000000000002E-2</v>
      </c>
      <c r="F170" s="90"/>
      <c r="G170" s="30">
        <f>H170/E170</f>
        <v>1586312.1</v>
      </c>
      <c r="H170" s="31">
        <f>SUM(H171:H175)</f>
        <v>93116.520270000008</v>
      </c>
      <c r="J170" s="24" t="str">
        <f t="shared" si="6"/>
        <v/>
      </c>
    </row>
    <row r="171" spans="1:10" x14ac:dyDescent="0.2">
      <c r="A171" s="41" t="s">
        <v>191</v>
      </c>
      <c r="B171" s="42" t="s">
        <v>7</v>
      </c>
      <c r="C171" s="43" t="s">
        <v>8</v>
      </c>
      <c r="D171" s="44" t="s">
        <v>9</v>
      </c>
      <c r="E171" s="45">
        <v>6.9</v>
      </c>
      <c r="F171" s="45">
        <v>0.40503</v>
      </c>
      <c r="G1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71" s="33">
        <f t="shared" si="5"/>
        <v>10211.454347999999</v>
      </c>
      <c r="J171" s="24">
        <f t="shared" si="6"/>
        <v>1</v>
      </c>
    </row>
    <row r="172" spans="1:10" x14ac:dyDescent="0.2">
      <c r="A172" s="41" t="s">
        <v>190</v>
      </c>
      <c r="B172" s="42" t="s">
        <v>168</v>
      </c>
      <c r="C172" s="43" t="s">
        <v>167</v>
      </c>
      <c r="D172" s="44" t="s">
        <v>9</v>
      </c>
      <c r="E172" s="45">
        <v>1.1399999999999999</v>
      </c>
      <c r="F172" s="45">
        <v>6.6918000000000005E-2</v>
      </c>
      <c r="G172" s="32">
        <v>0</v>
      </c>
      <c r="H172" s="33">
        <f t="shared" si="5"/>
        <v>0</v>
      </c>
      <c r="J172" s="24" t="str">
        <f t="shared" si="6"/>
        <v/>
      </c>
    </row>
    <row r="173" spans="1:10" x14ac:dyDescent="0.2">
      <c r="A173" s="41" t="s">
        <v>189</v>
      </c>
      <c r="B173" s="42" t="s">
        <v>419</v>
      </c>
      <c r="C173" s="43" t="s">
        <v>420</v>
      </c>
      <c r="D173" s="44" t="s">
        <v>12</v>
      </c>
      <c r="E173" s="45">
        <v>4.8600000000000003</v>
      </c>
      <c r="F173" s="45">
        <v>0.28528199999999998</v>
      </c>
      <c r="G173" s="32">
        <v>937</v>
      </c>
      <c r="H173" s="33">
        <f t="shared" si="5"/>
        <v>267.309234</v>
      </c>
      <c r="J173" s="24" t="str">
        <f t="shared" si="6"/>
        <v/>
      </c>
    </row>
    <row r="174" spans="1:10" ht="22.5" x14ac:dyDescent="0.2">
      <c r="A174" s="41" t="s">
        <v>188</v>
      </c>
      <c r="B174" s="42" t="s">
        <v>49</v>
      </c>
      <c r="C174" s="43" t="s">
        <v>50</v>
      </c>
      <c r="D174" s="44" t="s">
        <v>12</v>
      </c>
      <c r="E174" s="45">
        <v>1.1399999999999999</v>
      </c>
      <c r="F174" s="45">
        <v>6.6918000000000005E-2</v>
      </c>
      <c r="G174" s="32">
        <v>27016</v>
      </c>
      <c r="H174" s="33">
        <f t="shared" si="5"/>
        <v>1807.8566880000001</v>
      </c>
      <c r="J174" s="24" t="str">
        <f t="shared" si="6"/>
        <v/>
      </c>
    </row>
    <row r="175" spans="1:10" ht="33.75" x14ac:dyDescent="0.2">
      <c r="A175" s="41" t="s">
        <v>187</v>
      </c>
      <c r="B175" s="42" t="s">
        <v>878</v>
      </c>
      <c r="C175" s="43" t="s">
        <v>879</v>
      </c>
      <c r="D175" s="44" t="s">
        <v>87</v>
      </c>
      <c r="E175" s="45">
        <v>3.06</v>
      </c>
      <c r="F175" s="45">
        <v>0.179622</v>
      </c>
      <c r="G175" s="32">
        <v>450000</v>
      </c>
      <c r="H175" s="33">
        <f t="shared" si="5"/>
        <v>80829.900000000009</v>
      </c>
      <c r="J175" s="24" t="str">
        <f t="shared" si="6"/>
        <v/>
      </c>
    </row>
    <row r="176" spans="1:10" x14ac:dyDescent="0.2">
      <c r="A176" s="27"/>
      <c r="B176" s="86"/>
      <c r="C176" s="87"/>
      <c r="D176" s="87"/>
      <c r="E176" s="87"/>
      <c r="F176" s="87"/>
      <c r="G176" s="88"/>
      <c r="H176" s="25"/>
      <c r="J176" s="24" t="str">
        <f t="shared" si="6"/>
        <v/>
      </c>
    </row>
    <row r="177" spans="1:10" x14ac:dyDescent="0.2">
      <c r="A177" s="38"/>
      <c r="B177" s="39"/>
      <c r="C177" s="46" t="s">
        <v>163</v>
      </c>
      <c r="D177" s="34"/>
      <c r="E177" s="34"/>
      <c r="F177" s="34"/>
      <c r="G177" s="34"/>
      <c r="H177" s="31"/>
      <c r="J177" s="24" t="str">
        <f t="shared" si="6"/>
        <v/>
      </c>
    </row>
    <row r="178" spans="1:10" x14ac:dyDescent="0.2">
      <c r="A178" s="38"/>
      <c r="B178" s="39"/>
      <c r="C178" s="46" t="s">
        <v>162</v>
      </c>
      <c r="D178" s="34" t="s">
        <v>161</v>
      </c>
      <c r="E178" s="34"/>
      <c r="F178" s="34"/>
      <c r="G178" s="34"/>
      <c r="H178" s="31">
        <f>SUMIF($B$104:$B$175,"000001",$F$104:$F$175)</f>
        <v>147.033693</v>
      </c>
      <c r="J178" s="24" t="str">
        <f t="shared" si="6"/>
        <v/>
      </c>
    </row>
    <row r="179" spans="1:10" x14ac:dyDescent="0.2">
      <c r="A179" s="38"/>
      <c r="B179" s="39"/>
      <c r="C179" s="46" t="s">
        <v>160</v>
      </c>
      <c r="D179" s="34" t="s">
        <v>85</v>
      </c>
      <c r="E179" s="34"/>
      <c r="F179" s="34"/>
      <c r="G179" s="34"/>
      <c r="H179" s="31">
        <f>SUMIF($B$104:$B$175,"000001",$H$104:$H$175)</f>
        <v>3706954.6544388002</v>
      </c>
      <c r="J179" s="24" t="str">
        <f t="shared" si="6"/>
        <v/>
      </c>
    </row>
    <row r="180" spans="1:10" x14ac:dyDescent="0.2">
      <c r="A180" s="38"/>
      <c r="B180" s="39"/>
      <c r="C180" s="46" t="s">
        <v>159</v>
      </c>
      <c r="D180" s="34" t="s">
        <v>85</v>
      </c>
      <c r="E180" s="34"/>
      <c r="F180" s="34"/>
      <c r="G180" s="34"/>
      <c r="H180" s="31">
        <f>SUMIF($D$104:$D$175,"МАШ-Ч",$H$104:$H$175)</f>
        <v>1218697.5521437502</v>
      </c>
      <c r="J180" s="24" t="str">
        <f t="shared" si="6"/>
        <v/>
      </c>
    </row>
    <row r="181" spans="1:10" x14ac:dyDescent="0.2">
      <c r="A181" s="38"/>
      <c r="B181" s="39"/>
      <c r="C181" s="46" t="s">
        <v>158</v>
      </c>
      <c r="D181" s="34" t="s">
        <v>85</v>
      </c>
      <c r="E181" s="34"/>
      <c r="F181" s="34"/>
      <c r="G181" s="34"/>
      <c r="H181" s="3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4" t="str">
        <f t="shared" si="6"/>
        <v/>
      </c>
    </row>
    <row r="182" spans="1:10" x14ac:dyDescent="0.2">
      <c r="A182" s="38"/>
      <c r="B182" s="39"/>
      <c r="C182" s="46" t="s">
        <v>155</v>
      </c>
      <c r="D182" s="34" t="s">
        <v>85</v>
      </c>
      <c r="E18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34"/>
      <c r="G182" s="34"/>
      <c r="H182" s="31" t="e">
        <f>_xlfn.CEILING.MATH(H181*E182)</f>
        <v>#VALUE!</v>
      </c>
      <c r="J182" s="24" t="str">
        <f t="shared" si="6"/>
        <v/>
      </c>
    </row>
    <row r="183" spans="1:10" x14ac:dyDescent="0.2">
      <c r="A183" s="38"/>
      <c r="B183" s="39"/>
      <c r="C183" s="46" t="s">
        <v>156</v>
      </c>
      <c r="D183" s="34" t="s">
        <v>85</v>
      </c>
      <c r="E183" s="34"/>
      <c r="F183" s="34"/>
      <c r="G183" s="34"/>
      <c r="H183" s="31" t="e">
        <f>SUM(H179:H182)</f>
        <v>#VALUE!</v>
      </c>
      <c r="J183" s="24" t="str">
        <f t="shared" si="6"/>
        <v/>
      </c>
    </row>
    <row r="184" spans="1:10" x14ac:dyDescent="0.2">
      <c r="A184" s="27"/>
      <c r="B184" s="86"/>
      <c r="C184" s="87"/>
      <c r="D184" s="87"/>
      <c r="E184" s="87"/>
      <c r="F184" s="87"/>
      <c r="G184" s="88"/>
      <c r="H184" s="25"/>
      <c r="J184" s="24" t="str">
        <f t="shared" si="6"/>
        <v/>
      </c>
    </row>
    <row r="185" spans="1:10" x14ac:dyDescent="0.2">
      <c r="A185" s="27"/>
      <c r="B185" s="86" t="s">
        <v>185</v>
      </c>
      <c r="C185" s="87"/>
      <c r="D185" s="87"/>
      <c r="E185" s="87"/>
      <c r="F185" s="87"/>
      <c r="G185" s="88"/>
      <c r="H185" s="25"/>
      <c r="J185" s="24" t="str">
        <f t="shared" si="6"/>
        <v/>
      </c>
    </row>
    <row r="186" spans="1:10" x14ac:dyDescent="0.2">
      <c r="A186" s="38" t="s">
        <v>73</v>
      </c>
      <c r="B186" s="39" t="s">
        <v>173</v>
      </c>
      <c r="C186" s="40" t="s">
        <v>172</v>
      </c>
      <c r="D186" s="34" t="s">
        <v>171</v>
      </c>
      <c r="E186" s="89">
        <v>2.06E-2</v>
      </c>
      <c r="F186" s="90"/>
      <c r="G186" s="30">
        <f>H186/E186</f>
        <v>62014501.289999999</v>
      </c>
      <c r="H186" s="31">
        <f>SUM(H187:H194)</f>
        <v>1277498.726574</v>
      </c>
      <c r="J186" s="24" t="str">
        <f t="shared" si="6"/>
        <v/>
      </c>
    </row>
    <row r="187" spans="1:10" x14ac:dyDescent="0.2">
      <c r="A187" s="41" t="s">
        <v>183</v>
      </c>
      <c r="B187" s="42" t="s">
        <v>7</v>
      </c>
      <c r="C187" s="43" t="s">
        <v>8</v>
      </c>
      <c r="D187" s="44" t="s">
        <v>9</v>
      </c>
      <c r="E187" s="45">
        <v>180</v>
      </c>
      <c r="F187" s="45">
        <v>3.7080000000000002</v>
      </c>
      <c r="G18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87" s="33">
        <f t="shared" ref="H187:H194" si="7">G187*F187</f>
        <v>93484.612800000003</v>
      </c>
      <c r="J187" s="24">
        <f t="shared" si="6"/>
        <v>1</v>
      </c>
    </row>
    <row r="188" spans="1:10" x14ac:dyDescent="0.2">
      <c r="A188" s="41" t="s">
        <v>182</v>
      </c>
      <c r="B188" s="42" t="s">
        <v>168</v>
      </c>
      <c r="C188" s="43" t="s">
        <v>167</v>
      </c>
      <c r="D188" s="44" t="s">
        <v>9</v>
      </c>
      <c r="E188" s="45">
        <v>18.13</v>
      </c>
      <c r="F188" s="45">
        <v>0.37347799999999998</v>
      </c>
      <c r="G188" s="32">
        <v>0</v>
      </c>
      <c r="H188" s="33">
        <f t="shared" si="7"/>
        <v>0</v>
      </c>
      <c r="J188" s="24" t="str">
        <f t="shared" si="6"/>
        <v/>
      </c>
    </row>
    <row r="189" spans="1:10" x14ac:dyDescent="0.2">
      <c r="A189" s="41" t="s">
        <v>181</v>
      </c>
      <c r="B189" s="42" t="s">
        <v>20</v>
      </c>
      <c r="C189" s="43" t="s">
        <v>21</v>
      </c>
      <c r="D189" s="44" t="s">
        <v>12</v>
      </c>
      <c r="E189" s="45">
        <v>48</v>
      </c>
      <c r="F189" s="45">
        <v>0.98880000000000001</v>
      </c>
      <c r="G189" s="32">
        <v>1546</v>
      </c>
      <c r="H189" s="33">
        <f t="shared" si="7"/>
        <v>1528.6848</v>
      </c>
      <c r="J189" s="24" t="str">
        <f t="shared" si="6"/>
        <v/>
      </c>
    </row>
    <row r="190" spans="1:10" ht="45" x14ac:dyDescent="0.2">
      <c r="A190" s="41" t="s">
        <v>180</v>
      </c>
      <c r="B190" s="42" t="s">
        <v>31</v>
      </c>
      <c r="C190" s="43" t="s">
        <v>32</v>
      </c>
      <c r="D190" s="44" t="s">
        <v>12</v>
      </c>
      <c r="E190" s="45">
        <v>18</v>
      </c>
      <c r="F190" s="45">
        <v>0.37080000000000002</v>
      </c>
      <c r="G190" s="32">
        <v>0</v>
      </c>
      <c r="H190" s="33">
        <f t="shared" si="7"/>
        <v>0</v>
      </c>
      <c r="J190" s="24" t="str">
        <f t="shared" si="6"/>
        <v/>
      </c>
    </row>
    <row r="191" spans="1:10" ht="22.5" x14ac:dyDescent="0.2">
      <c r="A191" s="41" t="s">
        <v>179</v>
      </c>
      <c r="B191" s="42" t="s">
        <v>71</v>
      </c>
      <c r="C191" s="43" t="s">
        <v>72</v>
      </c>
      <c r="D191" s="44" t="s">
        <v>12</v>
      </c>
      <c r="E191" s="45">
        <v>0.13</v>
      </c>
      <c r="F191" s="45">
        <v>2.6779999999999998E-3</v>
      </c>
      <c r="G191" s="32">
        <v>107733</v>
      </c>
      <c r="H191" s="33">
        <f t="shared" si="7"/>
        <v>288.50897399999997</v>
      </c>
      <c r="J191" s="24" t="str">
        <f t="shared" si="6"/>
        <v/>
      </c>
    </row>
    <row r="192" spans="1:10" x14ac:dyDescent="0.2">
      <c r="A192" s="41" t="s">
        <v>178</v>
      </c>
      <c r="B192" s="42" t="s">
        <v>91</v>
      </c>
      <c r="C192" s="43" t="s">
        <v>92</v>
      </c>
      <c r="D192" s="44" t="s">
        <v>87</v>
      </c>
      <c r="E192" s="45">
        <v>0.2</v>
      </c>
      <c r="F192" s="45">
        <v>4.1200000000000004E-3</v>
      </c>
      <c r="G192" s="32">
        <v>1000</v>
      </c>
      <c r="H192" s="33">
        <f t="shared" si="7"/>
        <v>4.12</v>
      </c>
      <c r="J192" s="24" t="str">
        <f t="shared" si="6"/>
        <v/>
      </c>
    </row>
    <row r="193" spans="1:10" x14ac:dyDescent="0.2">
      <c r="A193" s="41" t="s">
        <v>177</v>
      </c>
      <c r="B193" s="42" t="s">
        <v>110</v>
      </c>
      <c r="C193" s="43" t="s">
        <v>111</v>
      </c>
      <c r="D193" s="44" t="s">
        <v>99</v>
      </c>
      <c r="E193" s="45">
        <v>250</v>
      </c>
      <c r="F193" s="45">
        <v>5.15</v>
      </c>
      <c r="G193" s="32">
        <v>2500</v>
      </c>
      <c r="H193" s="33">
        <f t="shared" si="7"/>
        <v>12875</v>
      </c>
      <c r="J193" s="24" t="str">
        <f t="shared" si="6"/>
        <v/>
      </c>
    </row>
    <row r="194" spans="1:10" x14ac:dyDescent="0.2">
      <c r="A194" s="41" t="s">
        <v>478</v>
      </c>
      <c r="B194" s="42" t="s">
        <v>129</v>
      </c>
      <c r="C194" s="43" t="s">
        <v>130</v>
      </c>
      <c r="D194" s="44" t="s">
        <v>87</v>
      </c>
      <c r="E194" s="45">
        <v>102</v>
      </c>
      <c r="F194" s="45">
        <v>2.1012</v>
      </c>
      <c r="G194" s="32">
        <v>556500</v>
      </c>
      <c r="H194" s="33">
        <f t="shared" si="7"/>
        <v>1169317.8</v>
      </c>
      <c r="J194" s="24" t="str">
        <f t="shared" si="6"/>
        <v/>
      </c>
    </row>
    <row r="195" spans="1:10" x14ac:dyDescent="0.2">
      <c r="A195" s="27"/>
      <c r="B195" s="86"/>
      <c r="C195" s="87"/>
      <c r="D195" s="87"/>
      <c r="E195" s="87"/>
      <c r="F195" s="87"/>
      <c r="G195" s="88"/>
      <c r="H195" s="25"/>
      <c r="J195" s="24" t="str">
        <f t="shared" si="6"/>
        <v/>
      </c>
    </row>
    <row r="196" spans="1:10" x14ac:dyDescent="0.2">
      <c r="A196" s="38"/>
      <c r="B196" s="39"/>
      <c r="C196" s="46" t="s">
        <v>163</v>
      </c>
      <c r="D196" s="34"/>
      <c r="E196" s="34"/>
      <c r="F196" s="34"/>
      <c r="G196" s="34"/>
      <c r="H196" s="31"/>
      <c r="J196" s="24" t="str">
        <f t="shared" si="6"/>
        <v/>
      </c>
    </row>
    <row r="197" spans="1:10" x14ac:dyDescent="0.2">
      <c r="A197" s="38"/>
      <c r="B197" s="39"/>
      <c r="C197" s="46" t="s">
        <v>162</v>
      </c>
      <c r="D197" s="34" t="s">
        <v>161</v>
      </c>
      <c r="E197" s="34"/>
      <c r="F197" s="34"/>
      <c r="G197" s="34"/>
      <c r="H197" s="31">
        <f>SUMIF($B$186:$B$194,"000001",$F$186:$F$194)</f>
        <v>3.7080000000000002</v>
      </c>
      <c r="J197" s="24" t="str">
        <f t="shared" si="6"/>
        <v/>
      </c>
    </row>
    <row r="198" spans="1:10" x14ac:dyDescent="0.2">
      <c r="A198" s="38"/>
      <c r="B198" s="39"/>
      <c r="C198" s="46" t="s">
        <v>160</v>
      </c>
      <c r="D198" s="34" t="s">
        <v>85</v>
      </c>
      <c r="E198" s="34"/>
      <c r="F198" s="34"/>
      <c r="G198" s="34"/>
      <c r="H198" s="31">
        <f>SUMIF($B$186:$B$194,"000001",$H$186:$H$194)</f>
        <v>93484.612800000003</v>
      </c>
      <c r="J198" s="24" t="str">
        <f t="shared" si="6"/>
        <v/>
      </c>
    </row>
    <row r="199" spans="1:10" x14ac:dyDescent="0.2">
      <c r="A199" s="38"/>
      <c r="B199" s="39"/>
      <c r="C199" s="46" t="s">
        <v>159</v>
      </c>
      <c r="D199" s="34" t="s">
        <v>85</v>
      </c>
      <c r="E199" s="34"/>
      <c r="F199" s="34"/>
      <c r="G199" s="34"/>
      <c r="H199" s="31">
        <f>SUMIF($D$186:$D$194,"МАШ-Ч",$H$186:$H$194)</f>
        <v>1817.1937739999998</v>
      </c>
      <c r="J199" s="24" t="str">
        <f t="shared" si="6"/>
        <v/>
      </c>
    </row>
    <row r="200" spans="1:10" x14ac:dyDescent="0.2">
      <c r="A200" s="38"/>
      <c r="B200" s="39"/>
      <c r="C200" s="46" t="s">
        <v>158</v>
      </c>
      <c r="D200" s="34" t="s">
        <v>85</v>
      </c>
      <c r="E200" s="34"/>
      <c r="F200" s="34"/>
      <c r="G200" s="34"/>
      <c r="H200" s="3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4" t="str">
        <f t="shared" si="6"/>
        <v/>
      </c>
    </row>
    <row r="201" spans="1:10" x14ac:dyDescent="0.2">
      <c r="A201" s="38"/>
      <c r="B201" s="39"/>
      <c r="C201" s="46" t="s">
        <v>155</v>
      </c>
      <c r="D201" s="34" t="s">
        <v>85</v>
      </c>
      <c r="E20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34"/>
      <c r="G201" s="34"/>
      <c r="H201" s="31">
        <f>_xlfn.CEILING.MATH(H200*E201)</f>
        <v>59110</v>
      </c>
      <c r="J201" s="24" t="str">
        <f t="shared" si="6"/>
        <v/>
      </c>
    </row>
    <row r="202" spans="1:10" x14ac:dyDescent="0.2">
      <c r="A202" s="38"/>
      <c r="B202" s="39"/>
      <c r="C202" s="46" t="s">
        <v>156</v>
      </c>
      <c r="D202" s="34" t="s">
        <v>85</v>
      </c>
      <c r="E202" s="34"/>
      <c r="F202" s="34"/>
      <c r="G202" s="34"/>
      <c r="H202" s="31">
        <f>SUM(H198:H201)</f>
        <v>1336608.7265740002</v>
      </c>
      <c r="J202" s="24" t="str">
        <f t="shared" si="6"/>
        <v/>
      </c>
    </row>
    <row r="203" spans="1:10" x14ac:dyDescent="0.2">
      <c r="A203" s="27"/>
      <c r="B203" s="86"/>
      <c r="C203" s="87"/>
      <c r="D203" s="87"/>
      <c r="E203" s="87"/>
      <c r="F203" s="87"/>
      <c r="G203" s="88"/>
      <c r="H203" s="25"/>
      <c r="J203" s="24" t="str">
        <f t="shared" si="6"/>
        <v/>
      </c>
    </row>
    <row r="204" spans="1:10" x14ac:dyDescent="0.2">
      <c r="A204" s="27"/>
      <c r="B204" s="86"/>
      <c r="C204" s="87"/>
      <c r="D204" s="87"/>
      <c r="E204" s="87"/>
      <c r="F204" s="87"/>
      <c r="G204" s="88"/>
      <c r="H204" s="25"/>
      <c r="J204" s="24" t="str">
        <f t="shared" si="6"/>
        <v/>
      </c>
    </row>
    <row r="205" spans="1:10" x14ac:dyDescent="0.2">
      <c r="A205" s="27"/>
      <c r="B205" s="86"/>
      <c r="C205" s="87"/>
      <c r="D205" s="87"/>
      <c r="E205" s="87"/>
      <c r="F205" s="87"/>
      <c r="G205" s="88"/>
      <c r="H205" s="25"/>
      <c r="J205" s="24" t="str">
        <f t="shared" si="6"/>
        <v/>
      </c>
    </row>
    <row r="206" spans="1:10" x14ac:dyDescent="0.2">
      <c r="A206" s="38"/>
      <c r="B206" s="39"/>
      <c r="C206" s="46" t="s">
        <v>164</v>
      </c>
      <c r="D206" s="34"/>
      <c r="E206" s="34"/>
      <c r="F206" s="34"/>
      <c r="G206" s="34"/>
      <c r="H206" s="31"/>
      <c r="J206" s="24" t="str">
        <f t="shared" si="6"/>
        <v/>
      </c>
    </row>
    <row r="207" spans="1:10" x14ac:dyDescent="0.2">
      <c r="A207" s="27"/>
      <c r="B207" s="86"/>
      <c r="C207" s="87"/>
      <c r="D207" s="87"/>
      <c r="E207" s="87"/>
      <c r="F207" s="87"/>
      <c r="G207" s="88"/>
      <c r="H207" s="25"/>
      <c r="J207" s="24" t="str">
        <f t="shared" si="6"/>
        <v/>
      </c>
    </row>
    <row r="208" spans="1:10" x14ac:dyDescent="0.2">
      <c r="A208" s="38"/>
      <c r="B208" s="39"/>
      <c r="C208" s="46" t="s">
        <v>163</v>
      </c>
      <c r="D208" s="34"/>
      <c r="E208" s="34"/>
      <c r="F208" s="34"/>
      <c r="G208" s="34"/>
      <c r="H208" s="31"/>
      <c r="J208" s="24" t="str">
        <f t="shared" si="6"/>
        <v/>
      </c>
    </row>
    <row r="209" spans="1:10" x14ac:dyDescent="0.2">
      <c r="A209" s="38"/>
      <c r="B209" s="39"/>
      <c r="C209" s="46" t="s">
        <v>162</v>
      </c>
      <c r="D209" s="34" t="s">
        <v>161</v>
      </c>
      <c r="E209" s="34"/>
      <c r="F209" s="34"/>
      <c r="G209" s="34"/>
      <c r="H209" s="31">
        <f>SUMIFS($H$15:$H$202,$C$15:$C$202,"ЗАТРАТЫ ТРУДА РАБОЧИХ",$D$15:$D$202,"ЧЕЛ-ЧАС")</f>
        <v>210.60110499999999</v>
      </c>
      <c r="I209" s="35">
        <v>2</v>
      </c>
      <c r="J209" s="24" t="str">
        <f t="shared" ref="J209:J272" si="8">IF(OR(B209="000001",B209="021955"),1,"")</f>
        <v/>
      </c>
    </row>
    <row r="210" spans="1:10" x14ac:dyDescent="0.2">
      <c r="A210" s="38"/>
      <c r="B210" s="39"/>
      <c r="C210" s="46" t="s">
        <v>160</v>
      </c>
      <c r="D210" s="34" t="s">
        <v>85</v>
      </c>
      <c r="E210" s="34"/>
      <c r="F210" s="34"/>
      <c r="G210" s="34"/>
      <c r="H210" s="31">
        <f>SUMIFS($H$15:$H$202,$C$15:$C$202,"ЗАРПЛАТА",$D$15:$D$202,"СУМ")</f>
        <v>5309590.8188180001</v>
      </c>
      <c r="I210" s="35">
        <v>2</v>
      </c>
      <c r="J210" s="24" t="str">
        <f t="shared" si="8"/>
        <v/>
      </c>
    </row>
    <row r="211" spans="1:10" x14ac:dyDescent="0.2">
      <c r="A211" s="38"/>
      <c r="B211" s="39"/>
      <c r="C211" s="46" t="s">
        <v>159</v>
      </c>
      <c r="D211" s="34" t="s">
        <v>85</v>
      </c>
      <c r="E211" s="34"/>
      <c r="F211" s="34"/>
      <c r="G211" s="34"/>
      <c r="H211" s="31">
        <f>SUMIFS($H$15:$H$202,$C$15:$C$202,"ЭКСПЛУАТАЦИЯ МАШИН",$D$15:$D$202,"СУМ")</f>
        <v>2213620.7471157499</v>
      </c>
      <c r="I211" s="35">
        <v>2</v>
      </c>
      <c r="J211" s="24" t="str">
        <f t="shared" si="8"/>
        <v/>
      </c>
    </row>
    <row r="212" spans="1:10" x14ac:dyDescent="0.2">
      <c r="A212" s="38"/>
      <c r="B212" s="39"/>
      <c r="C212" s="46" t="s">
        <v>158</v>
      </c>
      <c r="D212" s="34" t="s">
        <v>85</v>
      </c>
      <c r="E212" s="34"/>
      <c r="F212" s="34"/>
      <c r="G212" s="34"/>
      <c r="H212" s="31" t="e">
        <f>SUMIFS($H$15:$H$202,$C$15:$C$202,"СТРОИТЕЛЬНЫЕ МАТЕРИАЛЫ",$D$15:$D$202,"СУМ")</f>
        <v>#VALUE!</v>
      </c>
      <c r="I212" s="35">
        <v>2</v>
      </c>
      <c r="J212" s="24" t="str">
        <f t="shared" si="8"/>
        <v/>
      </c>
    </row>
    <row r="213" spans="1:10" x14ac:dyDescent="0.2">
      <c r="A213" s="38"/>
      <c r="B213" s="39"/>
      <c r="C213" s="46" t="s">
        <v>155</v>
      </c>
      <c r="D213" s="34" t="s">
        <v>85</v>
      </c>
      <c r="E21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34"/>
      <c r="G213" s="34"/>
      <c r="H213" s="31" t="e">
        <f>_xlfn.CEILING.MATH(H212*E213)</f>
        <v>#VALUE!</v>
      </c>
      <c r="J213" s="24" t="str">
        <f t="shared" si="8"/>
        <v/>
      </c>
    </row>
    <row r="214" spans="1:10" x14ac:dyDescent="0.2">
      <c r="A214" s="38"/>
      <c r="B214" s="39"/>
      <c r="C214" s="46" t="s">
        <v>156</v>
      </c>
      <c r="D214" s="34" t="s">
        <v>85</v>
      </c>
      <c r="E214" s="34"/>
      <c r="F214" s="34"/>
      <c r="G214" s="34"/>
      <c r="H214" s="31" t="e">
        <f>SUM(H210:H213)</f>
        <v>#VALUE!</v>
      </c>
      <c r="J214" s="24" t="str">
        <f t="shared" si="8"/>
        <v/>
      </c>
    </row>
    <row r="215" spans="1:10" x14ac:dyDescent="0.2">
      <c r="A215" s="27"/>
      <c r="B215" s="86"/>
      <c r="C215" s="87"/>
      <c r="D215" s="87"/>
      <c r="E215" s="87"/>
      <c r="F215" s="87"/>
      <c r="G215" s="88"/>
      <c r="H215" s="25"/>
      <c r="J215" s="24" t="str">
        <f t="shared" si="8"/>
        <v/>
      </c>
    </row>
    <row r="216" spans="1:10" x14ac:dyDescent="0.2">
      <c r="A216" s="27"/>
      <c r="B216" s="86"/>
      <c r="C216" s="87"/>
      <c r="D216" s="87"/>
      <c r="E216" s="87"/>
      <c r="F216" s="87"/>
      <c r="G216" s="88"/>
      <c r="H216" s="25"/>
      <c r="J216" s="24" t="str">
        <f t="shared" si="8"/>
        <v/>
      </c>
    </row>
    <row r="217" spans="1:10" x14ac:dyDescent="0.2">
      <c r="A217" s="38"/>
      <c r="B217" s="39"/>
      <c r="C217" s="46" t="s">
        <v>883</v>
      </c>
      <c r="D217" s="34" t="s">
        <v>85</v>
      </c>
      <c r="E217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17" s="34"/>
      <c r="G217" s="34"/>
      <c r="H217" s="31" t="e">
        <f>H214*E217</f>
        <v>#VALUE!</v>
      </c>
      <c r="J217" s="24" t="str">
        <f t="shared" si="8"/>
        <v/>
      </c>
    </row>
    <row r="218" spans="1:10" x14ac:dyDescent="0.2">
      <c r="A218" s="38"/>
      <c r="B218" s="39"/>
      <c r="C218" s="46" t="s">
        <v>1206</v>
      </c>
      <c r="D218" s="34" t="s">
        <v>85</v>
      </c>
      <c r="E218" s="34"/>
      <c r="F218" s="34"/>
      <c r="G218" s="34"/>
      <c r="H218" s="31" t="e">
        <f>H217+H214</f>
        <v>#VALUE!</v>
      </c>
      <c r="J218" s="24" t="str">
        <f t="shared" si="8"/>
        <v/>
      </c>
    </row>
    <row r="219" spans="1:10" x14ac:dyDescent="0.2">
      <c r="A219" s="27"/>
      <c r="B219" s="86"/>
      <c r="C219" s="87"/>
      <c r="D219" s="87"/>
      <c r="E219" s="87"/>
      <c r="F219" s="87"/>
      <c r="G219" s="88"/>
      <c r="H219" s="25"/>
      <c r="J219" s="24" t="str">
        <f t="shared" si="8"/>
        <v/>
      </c>
    </row>
    <row r="220" spans="1:10" x14ac:dyDescent="0.2">
      <c r="A220" s="38"/>
      <c r="B220" s="39"/>
      <c r="C220" s="46" t="s">
        <v>157</v>
      </c>
      <c r="D220" s="34" t="s">
        <v>85</v>
      </c>
      <c r="E220" s="34"/>
      <c r="F220" s="34"/>
      <c r="G220" s="34"/>
      <c r="H220" s="31" t="e">
        <f>H218</f>
        <v>#VALUE!</v>
      </c>
      <c r="J220" s="24" t="str">
        <f t="shared" si="8"/>
        <v/>
      </c>
    </row>
    <row r="221" spans="1:10" x14ac:dyDescent="0.2">
      <c r="A221" s="27"/>
      <c r="B221" s="86"/>
      <c r="C221" s="87"/>
      <c r="D221" s="87"/>
      <c r="E221" s="87"/>
      <c r="F221" s="87"/>
      <c r="G221" s="88"/>
      <c r="H221" s="25"/>
      <c r="J221" s="24" t="str">
        <f t="shared" si="8"/>
        <v/>
      </c>
    </row>
    <row r="222" spans="1:10" x14ac:dyDescent="0.2">
      <c r="A222" s="27"/>
      <c r="B222" s="86"/>
      <c r="C222" s="87"/>
      <c r="D222" s="87"/>
      <c r="E222" s="87"/>
      <c r="F222" s="87"/>
      <c r="G222" s="88"/>
      <c r="H222" s="25"/>
      <c r="J222" s="24" t="str">
        <f t="shared" si="8"/>
        <v/>
      </c>
    </row>
    <row r="223" spans="1:10" x14ac:dyDescent="0.2">
      <c r="A223" s="38"/>
      <c r="B223" s="39"/>
      <c r="C223" s="46" t="s">
        <v>838</v>
      </c>
      <c r="D223" s="34" t="s">
        <v>85</v>
      </c>
      <c r="E223" s="50">
        <f>'ФОРМА КОММЕРЧЕСКОГО ПРЕДЛОЖЕНИЯ'!D33</f>
        <v>0.12</v>
      </c>
      <c r="F223" s="34"/>
      <c r="G223" s="34"/>
      <c r="H223" s="31" t="e">
        <f>H218*E223</f>
        <v>#VALUE!</v>
      </c>
      <c r="J223" s="24" t="str">
        <f t="shared" si="8"/>
        <v/>
      </c>
    </row>
    <row r="224" spans="1:10" x14ac:dyDescent="0.2">
      <c r="A224" s="38"/>
      <c r="B224" s="39"/>
      <c r="C224" s="46" t="s">
        <v>156</v>
      </c>
      <c r="D224" s="34" t="s">
        <v>85</v>
      </c>
      <c r="E224" s="34"/>
      <c r="F224" s="34"/>
      <c r="G224" s="34"/>
      <c r="H224" s="31" t="e">
        <f>SUM(H218,H223)</f>
        <v>#VALUE!</v>
      </c>
      <c r="J224" s="24" t="str">
        <f t="shared" si="8"/>
        <v/>
      </c>
    </row>
    <row r="225" spans="1:10" x14ac:dyDescent="0.2">
      <c r="J225" s="24" t="str">
        <f t="shared" si="8"/>
        <v/>
      </c>
    </row>
    <row r="226" spans="1:10" x14ac:dyDescent="0.2">
      <c r="J226" s="24" t="str">
        <f t="shared" si="8"/>
        <v/>
      </c>
    </row>
    <row r="227" spans="1:10" x14ac:dyDescent="0.2">
      <c r="A227" s="91" t="s">
        <v>884</v>
      </c>
      <c r="B227" s="91"/>
      <c r="C227" s="91"/>
      <c r="D227" s="91"/>
      <c r="E227" s="91"/>
      <c r="F227" s="91"/>
      <c r="G227" s="91"/>
      <c r="H227" s="91"/>
      <c r="J227" s="24" t="str">
        <f t="shared" si="8"/>
        <v/>
      </c>
    </row>
    <row r="228" spans="1:10" x14ac:dyDescent="0.2">
      <c r="A228" s="92"/>
      <c r="B228" s="92"/>
      <c r="C228" s="92"/>
      <c r="D228" s="92"/>
      <c r="E228" s="92"/>
      <c r="F228" s="92"/>
      <c r="G228" s="92"/>
      <c r="H228" s="92"/>
      <c r="J228" s="24" t="str">
        <f t="shared" si="8"/>
        <v/>
      </c>
    </row>
    <row r="229" spans="1:10" x14ac:dyDescent="0.2">
      <c r="A229" s="91"/>
      <c r="B229" s="91"/>
      <c r="C229" s="91"/>
      <c r="D229" s="91"/>
      <c r="E229" s="91"/>
      <c r="F229" s="91"/>
      <c r="G229" s="91"/>
      <c r="H229" s="91"/>
      <c r="J229" s="24" t="str">
        <f t="shared" si="8"/>
        <v/>
      </c>
    </row>
    <row r="230" spans="1:10" x14ac:dyDescent="0.2">
      <c r="A230" s="93" t="s">
        <v>986</v>
      </c>
      <c r="B230" s="93"/>
      <c r="C230" s="93"/>
      <c r="D230" s="93"/>
      <c r="E230" s="93"/>
      <c r="F230" s="93"/>
      <c r="G230" s="93"/>
      <c r="H230" s="93"/>
      <c r="J230" s="24" t="str">
        <f t="shared" si="8"/>
        <v/>
      </c>
    </row>
    <row r="231" spans="1:10" x14ac:dyDescent="0.2">
      <c r="J231" s="24" t="str">
        <f t="shared" si="8"/>
        <v/>
      </c>
    </row>
    <row r="232" spans="1:10" x14ac:dyDescent="0.2">
      <c r="A232" s="94" t="s">
        <v>0</v>
      </c>
      <c r="B232" s="94" t="s">
        <v>1</v>
      </c>
      <c r="C232" s="94" t="s">
        <v>309</v>
      </c>
      <c r="D232" s="94" t="s">
        <v>2</v>
      </c>
      <c r="E232" s="86" t="s">
        <v>3</v>
      </c>
      <c r="F232" s="88"/>
      <c r="G232" s="94" t="s">
        <v>4</v>
      </c>
      <c r="H232" s="94" t="s">
        <v>5</v>
      </c>
      <c r="J232" s="24" t="str">
        <f t="shared" si="8"/>
        <v/>
      </c>
    </row>
    <row r="233" spans="1:10" ht="22.5" x14ac:dyDescent="0.2">
      <c r="A233" s="95"/>
      <c r="B233" s="95"/>
      <c r="C233" s="95"/>
      <c r="D233" s="95"/>
      <c r="E233" s="25" t="s">
        <v>308</v>
      </c>
      <c r="F233" s="25" t="s">
        <v>307</v>
      </c>
      <c r="G233" s="95"/>
      <c r="H233" s="95"/>
      <c r="J233" s="24" t="str">
        <f t="shared" si="8"/>
        <v/>
      </c>
    </row>
    <row r="234" spans="1:10" x14ac:dyDescent="0.2">
      <c r="A234" s="27">
        <v>1</v>
      </c>
      <c r="B234" s="25">
        <v>2</v>
      </c>
      <c r="C234" s="25">
        <v>3</v>
      </c>
      <c r="D234" s="25">
        <v>4</v>
      </c>
      <c r="E234" s="25">
        <v>5</v>
      </c>
      <c r="F234" s="25">
        <v>6</v>
      </c>
      <c r="G234" s="25">
        <v>7</v>
      </c>
      <c r="H234" s="25">
        <v>8</v>
      </c>
      <c r="J234" s="24" t="str">
        <f t="shared" si="8"/>
        <v/>
      </c>
    </row>
    <row r="235" spans="1:10" x14ac:dyDescent="0.2">
      <c r="A235" s="27"/>
      <c r="B235" s="86"/>
      <c r="C235" s="87"/>
      <c r="D235" s="87"/>
      <c r="E235" s="87"/>
      <c r="F235" s="87"/>
      <c r="G235" s="88"/>
      <c r="H235" s="25"/>
      <c r="J235" s="24" t="str">
        <f t="shared" si="8"/>
        <v/>
      </c>
    </row>
    <row r="236" spans="1:10" x14ac:dyDescent="0.2">
      <c r="A236" s="27"/>
      <c r="B236" s="86"/>
      <c r="C236" s="87"/>
      <c r="D236" s="87"/>
      <c r="E236" s="87"/>
      <c r="F236" s="87"/>
      <c r="G236" s="88"/>
      <c r="H236" s="25"/>
      <c r="J236" s="24" t="str">
        <f t="shared" si="8"/>
        <v/>
      </c>
    </row>
    <row r="237" spans="1:10" x14ac:dyDescent="0.2">
      <c r="A237" s="27"/>
      <c r="B237" s="86" t="s">
        <v>1231</v>
      </c>
      <c r="C237" s="87"/>
      <c r="D237" s="87"/>
      <c r="E237" s="87"/>
      <c r="F237" s="87"/>
      <c r="G237" s="88"/>
      <c r="H237" s="25"/>
      <c r="J237" s="24" t="str">
        <f t="shared" si="8"/>
        <v/>
      </c>
    </row>
    <row r="238" spans="1:10" ht="33.75" x14ac:dyDescent="0.2">
      <c r="A238" s="38" t="s">
        <v>6</v>
      </c>
      <c r="B238" s="39" t="s">
        <v>338</v>
      </c>
      <c r="C238" s="40" t="s">
        <v>339</v>
      </c>
      <c r="D238" s="34" t="s">
        <v>90</v>
      </c>
      <c r="E238" s="89">
        <v>1.94</v>
      </c>
      <c r="F238" s="90"/>
      <c r="G238" s="30">
        <f>H238/E238</f>
        <v>1774412.6688999999</v>
      </c>
      <c r="H238" s="31">
        <f>SUM(H239:H246)</f>
        <v>3442360.577666</v>
      </c>
      <c r="J238" s="24" t="str">
        <f t="shared" si="8"/>
        <v/>
      </c>
    </row>
    <row r="239" spans="1:10" x14ac:dyDescent="0.2">
      <c r="A239" s="41" t="s">
        <v>304</v>
      </c>
      <c r="B239" s="42" t="s">
        <v>7</v>
      </c>
      <c r="C239" s="43" t="s">
        <v>8</v>
      </c>
      <c r="D239" s="44" t="s">
        <v>9</v>
      </c>
      <c r="E239" s="45">
        <v>20</v>
      </c>
      <c r="F239" s="45">
        <v>38.799999999999997</v>
      </c>
      <c r="G2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39" s="33">
        <f t="shared" ref="H239:H246" si="9">G239*F239</f>
        <v>978210.07999999984</v>
      </c>
      <c r="J239" s="24">
        <f t="shared" si="8"/>
        <v>1</v>
      </c>
    </row>
    <row r="240" spans="1:10" x14ac:dyDescent="0.2">
      <c r="A240" s="41" t="s">
        <v>340</v>
      </c>
      <c r="B240" s="42" t="s">
        <v>168</v>
      </c>
      <c r="C240" s="43" t="s">
        <v>167</v>
      </c>
      <c r="D240" s="44" t="s">
        <v>9</v>
      </c>
      <c r="E240" s="45">
        <v>4.6500000000000004</v>
      </c>
      <c r="F240" s="45">
        <v>9.0210000000000008</v>
      </c>
      <c r="G240" s="32">
        <v>0</v>
      </c>
      <c r="H240" s="33">
        <f t="shared" si="9"/>
        <v>0</v>
      </c>
      <c r="J240" s="24" t="str">
        <f t="shared" si="8"/>
        <v/>
      </c>
    </row>
    <row r="241" spans="1:10" ht="45" x14ac:dyDescent="0.2">
      <c r="A241" s="41" t="s">
        <v>341</v>
      </c>
      <c r="B241" s="42" t="s">
        <v>34</v>
      </c>
      <c r="C241" s="43" t="s">
        <v>35</v>
      </c>
      <c r="D241" s="44" t="s">
        <v>12</v>
      </c>
      <c r="E241" s="45">
        <v>3.78</v>
      </c>
      <c r="F241" s="45">
        <v>7.3331999999999997</v>
      </c>
      <c r="G241" s="32">
        <v>252064</v>
      </c>
      <c r="H241" s="33">
        <f t="shared" si="9"/>
        <v>1848435.7248</v>
      </c>
      <c r="J241" s="24" t="str">
        <f t="shared" si="8"/>
        <v/>
      </c>
    </row>
    <row r="242" spans="1:10" ht="33.75" x14ac:dyDescent="0.2">
      <c r="A242" s="41" t="s">
        <v>342</v>
      </c>
      <c r="B242" s="42" t="s">
        <v>343</v>
      </c>
      <c r="C242" s="43" t="s">
        <v>344</v>
      </c>
      <c r="D242" s="44" t="s">
        <v>12</v>
      </c>
      <c r="E242" s="45">
        <v>2.15</v>
      </c>
      <c r="F242" s="45">
        <v>4.1710000000000003</v>
      </c>
      <c r="G242" s="32">
        <v>16800</v>
      </c>
      <c r="H242" s="33">
        <f t="shared" si="9"/>
        <v>70072.800000000003</v>
      </c>
      <c r="J242" s="24" t="str">
        <f t="shared" si="8"/>
        <v/>
      </c>
    </row>
    <row r="243" spans="1:10" ht="22.5" x14ac:dyDescent="0.2">
      <c r="A243" s="41" t="s">
        <v>345</v>
      </c>
      <c r="B243" s="42" t="s">
        <v>71</v>
      </c>
      <c r="C243" s="43" t="s">
        <v>72</v>
      </c>
      <c r="D243" s="44" t="s">
        <v>12</v>
      </c>
      <c r="E243" s="45">
        <v>0.87</v>
      </c>
      <c r="F243" s="45">
        <v>1.6878</v>
      </c>
      <c r="G243" s="32">
        <v>107733</v>
      </c>
      <c r="H243" s="33">
        <f t="shared" si="9"/>
        <v>181831.7574</v>
      </c>
      <c r="J243" s="24" t="str">
        <f t="shared" si="8"/>
        <v/>
      </c>
    </row>
    <row r="244" spans="1:10" ht="22.5" x14ac:dyDescent="0.2">
      <c r="A244" s="41" t="s">
        <v>346</v>
      </c>
      <c r="B244" s="42" t="s">
        <v>347</v>
      </c>
      <c r="C244" s="43" t="s">
        <v>348</v>
      </c>
      <c r="D244" s="44" t="s">
        <v>12</v>
      </c>
      <c r="E244" s="45">
        <v>0.87</v>
      </c>
      <c r="F244" s="45">
        <v>1.6878</v>
      </c>
      <c r="G244" s="32">
        <v>13389</v>
      </c>
      <c r="H244" s="33">
        <f t="shared" si="9"/>
        <v>22597.9542</v>
      </c>
      <c r="J244" s="24" t="str">
        <f t="shared" si="8"/>
        <v/>
      </c>
    </row>
    <row r="245" spans="1:10" ht="22.5" x14ac:dyDescent="0.2">
      <c r="A245" s="41" t="s">
        <v>349</v>
      </c>
      <c r="B245" s="42" t="s">
        <v>350</v>
      </c>
      <c r="C245" s="43" t="s">
        <v>351</v>
      </c>
      <c r="D245" s="44" t="s">
        <v>90</v>
      </c>
      <c r="E245" s="45">
        <v>1E-4</v>
      </c>
      <c r="F245" s="45">
        <v>1.94E-4</v>
      </c>
      <c r="G245" s="32">
        <v>9826089</v>
      </c>
      <c r="H245" s="33">
        <f t="shared" si="9"/>
        <v>1906.261266</v>
      </c>
      <c r="J245" s="24" t="str">
        <f t="shared" si="8"/>
        <v/>
      </c>
    </row>
    <row r="246" spans="1:10" ht="56.25" x14ac:dyDescent="0.2">
      <c r="A246" s="41" t="s">
        <v>352</v>
      </c>
      <c r="B246" s="42" t="s">
        <v>353</v>
      </c>
      <c r="C246" s="43" t="s">
        <v>354</v>
      </c>
      <c r="D246" s="44" t="s">
        <v>87</v>
      </c>
      <c r="E246" s="45">
        <v>5.2999999999999999E-2</v>
      </c>
      <c r="F246" s="45">
        <v>0.10281999999999999</v>
      </c>
      <c r="G246" s="32">
        <v>3300000</v>
      </c>
      <c r="H246" s="33">
        <f t="shared" si="9"/>
        <v>339306</v>
      </c>
      <c r="J246" s="24" t="str">
        <f t="shared" si="8"/>
        <v/>
      </c>
    </row>
    <row r="247" spans="1:10" x14ac:dyDescent="0.2">
      <c r="A247" s="38" t="s">
        <v>13</v>
      </c>
      <c r="B247" s="39" t="s">
        <v>355</v>
      </c>
      <c r="C247" s="40" t="s">
        <v>886</v>
      </c>
      <c r="D247" s="34" t="s">
        <v>90</v>
      </c>
      <c r="E247" s="89">
        <v>1.94</v>
      </c>
      <c r="F247" s="90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24" t="str">
        <f t="shared" si="8"/>
        <v/>
      </c>
    </row>
    <row r="248" spans="1:10" x14ac:dyDescent="0.2">
      <c r="A248" s="38" t="s">
        <v>16</v>
      </c>
      <c r="B248" s="39" t="s">
        <v>356</v>
      </c>
      <c r="C248" s="40" t="s">
        <v>887</v>
      </c>
      <c r="D248" s="34" t="s">
        <v>90</v>
      </c>
      <c r="E248" s="89">
        <v>2.4899999999999999E-2</v>
      </c>
      <c r="F248" s="90"/>
      <c r="G248" s="30">
        <v>34000000</v>
      </c>
      <c r="H248" s="31">
        <f>E248*G248</f>
        <v>846600</v>
      </c>
      <c r="I248" s="35">
        <v>1</v>
      </c>
      <c r="J248" s="24" t="str">
        <f t="shared" si="8"/>
        <v/>
      </c>
    </row>
    <row r="249" spans="1:10" ht="22.5" x14ac:dyDescent="0.2">
      <c r="A249" s="38" t="s">
        <v>19</v>
      </c>
      <c r="B249" s="39" t="s">
        <v>357</v>
      </c>
      <c r="C249" s="40" t="s">
        <v>358</v>
      </c>
      <c r="D249" s="34" t="s">
        <v>126</v>
      </c>
      <c r="E249" s="89">
        <v>1</v>
      </c>
      <c r="F249" s="90"/>
      <c r="G249" s="30">
        <f>H249/E249</f>
        <v>25967.948</v>
      </c>
      <c r="H249" s="31">
        <f>SUM(H250)</f>
        <v>25967.948</v>
      </c>
      <c r="J249" s="24" t="str">
        <f t="shared" si="8"/>
        <v/>
      </c>
    </row>
    <row r="250" spans="1:10" x14ac:dyDescent="0.2">
      <c r="A250" s="41" t="s">
        <v>294</v>
      </c>
      <c r="B250" s="42" t="s">
        <v>7</v>
      </c>
      <c r="C250" s="43" t="s">
        <v>8</v>
      </c>
      <c r="D250" s="44" t="s">
        <v>9</v>
      </c>
      <c r="E250" s="45">
        <v>1.03</v>
      </c>
      <c r="F250" s="45">
        <v>1.03</v>
      </c>
      <c r="G2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50" s="33">
        <f t="shared" ref="H250" si="10">G250*F250</f>
        <v>25967.948</v>
      </c>
      <c r="J250" s="24">
        <f t="shared" si="8"/>
        <v>1</v>
      </c>
    </row>
    <row r="251" spans="1:10" ht="22.5" x14ac:dyDescent="0.2">
      <c r="A251" s="38" t="s">
        <v>22</v>
      </c>
      <c r="B251" s="39" t="s">
        <v>359</v>
      </c>
      <c r="C251" s="40" t="s">
        <v>888</v>
      </c>
      <c r="D251" s="34" t="s">
        <v>90</v>
      </c>
      <c r="E251" s="89">
        <v>5.7299999999999999E-3</v>
      </c>
      <c r="F251" s="90"/>
      <c r="G251" s="28" t="str">
        <f>'ФОРМА КОММЕРЧЕСКОГО ПРЕДЛОЖЕНИЯ'!$D$6</f>
        <v>Указать</v>
      </c>
      <c r="H251" s="31" t="e">
        <f>E251*G251</f>
        <v>#VALUE!</v>
      </c>
      <c r="I251" s="35">
        <v>1</v>
      </c>
      <c r="J251" s="24" t="str">
        <f t="shared" si="8"/>
        <v/>
      </c>
    </row>
    <row r="252" spans="1:10" x14ac:dyDescent="0.2">
      <c r="A252" s="38" t="s">
        <v>23</v>
      </c>
      <c r="B252" s="39" t="s">
        <v>360</v>
      </c>
      <c r="C252" s="40" t="s">
        <v>361</v>
      </c>
      <c r="D252" s="34" t="s">
        <v>90</v>
      </c>
      <c r="E252" s="89">
        <v>6.8999999999999997E-4</v>
      </c>
      <c r="F252" s="90"/>
      <c r="G252" s="30">
        <v>34000000</v>
      </c>
      <c r="H252" s="31">
        <f>E252*G252</f>
        <v>23460</v>
      </c>
      <c r="I252" s="35">
        <v>1</v>
      </c>
      <c r="J252" s="24" t="str">
        <f t="shared" si="8"/>
        <v/>
      </c>
    </row>
    <row r="253" spans="1:10" x14ac:dyDescent="0.2">
      <c r="A253" s="38" t="s">
        <v>24</v>
      </c>
      <c r="B253" s="39" t="s">
        <v>362</v>
      </c>
      <c r="C253" s="40" t="s">
        <v>889</v>
      </c>
      <c r="D253" s="34" t="s">
        <v>90</v>
      </c>
      <c r="E253" s="89">
        <v>0.52</v>
      </c>
      <c r="F253" s="90"/>
      <c r="G253" s="30">
        <f>H253/E253</f>
        <v>2572624.1784019228</v>
      </c>
      <c r="H253" s="31">
        <f>SUM(H254:H277)</f>
        <v>1337764.572769</v>
      </c>
      <c r="J253" s="24" t="str">
        <f t="shared" si="8"/>
        <v/>
      </c>
    </row>
    <row r="254" spans="1:10" x14ac:dyDescent="0.2">
      <c r="A254" s="41" t="s">
        <v>363</v>
      </c>
      <c r="B254" s="42" t="s">
        <v>7</v>
      </c>
      <c r="C254" s="43" t="s">
        <v>8</v>
      </c>
      <c r="D254" s="44" t="s">
        <v>9</v>
      </c>
      <c r="E254" s="45">
        <v>32.369999999999997</v>
      </c>
      <c r="F254" s="45">
        <v>16.8324</v>
      </c>
      <c r="G25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54" s="33">
        <f t="shared" ref="H254:H277" si="11">G254*F254</f>
        <v>424371.73583999998</v>
      </c>
      <c r="J254" s="24">
        <f t="shared" si="8"/>
        <v>1</v>
      </c>
    </row>
    <row r="255" spans="1:10" x14ac:dyDescent="0.2">
      <c r="A255" s="41" t="s">
        <v>364</v>
      </c>
      <c r="B255" s="42" t="s">
        <v>168</v>
      </c>
      <c r="C255" s="43" t="s">
        <v>167</v>
      </c>
      <c r="D255" s="44" t="s">
        <v>9</v>
      </c>
      <c r="E255" s="45">
        <v>5.83</v>
      </c>
      <c r="F255" s="45">
        <v>3.0316000000000001</v>
      </c>
      <c r="G255" s="32">
        <v>0</v>
      </c>
      <c r="H255" s="33">
        <f t="shared" si="11"/>
        <v>0</v>
      </c>
      <c r="J255" s="24" t="str">
        <f t="shared" si="8"/>
        <v/>
      </c>
    </row>
    <row r="256" spans="1:10" ht="22.5" x14ac:dyDescent="0.2">
      <c r="A256" s="41" t="s">
        <v>365</v>
      </c>
      <c r="B256" s="42" t="s">
        <v>366</v>
      </c>
      <c r="C256" s="43" t="s">
        <v>367</v>
      </c>
      <c r="D256" s="44" t="s">
        <v>12</v>
      </c>
      <c r="E256" s="45">
        <v>0.96</v>
      </c>
      <c r="F256" s="45">
        <v>0.49919999999999998</v>
      </c>
      <c r="G256" s="32">
        <v>1530.55</v>
      </c>
      <c r="H256" s="33">
        <f t="shared" si="11"/>
        <v>764.0505599999999</v>
      </c>
      <c r="J256" s="24" t="str">
        <f t="shared" si="8"/>
        <v/>
      </c>
    </row>
    <row r="257" spans="1:10" ht="33.75" x14ac:dyDescent="0.2">
      <c r="A257" s="41" t="s">
        <v>368</v>
      </c>
      <c r="B257" s="42" t="s">
        <v>369</v>
      </c>
      <c r="C257" s="43" t="s">
        <v>370</v>
      </c>
      <c r="D257" s="44" t="s">
        <v>12</v>
      </c>
      <c r="E257" s="45">
        <v>7.0000000000000007E-2</v>
      </c>
      <c r="F257" s="45">
        <v>3.6400000000000002E-2</v>
      </c>
      <c r="G257" s="32">
        <v>135793</v>
      </c>
      <c r="H257" s="33">
        <f t="shared" si="11"/>
        <v>4942.8652000000002</v>
      </c>
      <c r="J257" s="24" t="str">
        <f t="shared" si="8"/>
        <v/>
      </c>
    </row>
    <row r="258" spans="1:10" ht="45" x14ac:dyDescent="0.2">
      <c r="A258" s="41" t="s">
        <v>371</v>
      </c>
      <c r="B258" s="42" t="s">
        <v>34</v>
      </c>
      <c r="C258" s="43" t="s">
        <v>35</v>
      </c>
      <c r="D258" s="44" t="s">
        <v>12</v>
      </c>
      <c r="E258" s="45">
        <v>0.12</v>
      </c>
      <c r="F258" s="45">
        <v>6.2399999999999997E-2</v>
      </c>
      <c r="G258" s="32">
        <v>252064</v>
      </c>
      <c r="H258" s="33">
        <f t="shared" si="11"/>
        <v>15728.793599999999</v>
      </c>
      <c r="J258" s="24" t="str">
        <f t="shared" si="8"/>
        <v/>
      </c>
    </row>
    <row r="259" spans="1:10" ht="56.25" x14ac:dyDescent="0.2">
      <c r="A259" s="41" t="s">
        <v>372</v>
      </c>
      <c r="B259" s="42" t="s">
        <v>40</v>
      </c>
      <c r="C259" s="43" t="s">
        <v>41</v>
      </c>
      <c r="D259" s="44" t="s">
        <v>12</v>
      </c>
      <c r="E259" s="45">
        <v>5.45</v>
      </c>
      <c r="F259" s="45">
        <v>2.8340000000000001</v>
      </c>
      <c r="G259" s="32">
        <v>249409</v>
      </c>
      <c r="H259" s="33">
        <f t="shared" si="11"/>
        <v>706825.10600000003</v>
      </c>
      <c r="J259" s="24" t="str">
        <f t="shared" si="8"/>
        <v/>
      </c>
    </row>
    <row r="260" spans="1:10" ht="22.5" x14ac:dyDescent="0.2">
      <c r="A260" s="41" t="s">
        <v>373</v>
      </c>
      <c r="B260" s="42" t="s">
        <v>46</v>
      </c>
      <c r="C260" s="43" t="s">
        <v>47</v>
      </c>
      <c r="D260" s="44" t="s">
        <v>12</v>
      </c>
      <c r="E260" s="45">
        <v>0.28999999999999998</v>
      </c>
      <c r="F260" s="45">
        <v>0.15079999999999999</v>
      </c>
      <c r="G260" s="32">
        <v>1898</v>
      </c>
      <c r="H260" s="33">
        <f t="shared" si="11"/>
        <v>286.21839999999997</v>
      </c>
      <c r="J260" s="24" t="str">
        <f t="shared" si="8"/>
        <v/>
      </c>
    </row>
    <row r="261" spans="1:10" ht="33.75" x14ac:dyDescent="0.2">
      <c r="A261" s="41" t="s">
        <v>374</v>
      </c>
      <c r="B261" s="42" t="s">
        <v>375</v>
      </c>
      <c r="C261" s="43" t="s">
        <v>376</v>
      </c>
      <c r="D261" s="44" t="s">
        <v>12</v>
      </c>
      <c r="E261" s="45">
        <v>9.6199999999999992</v>
      </c>
      <c r="F261" s="45">
        <v>5.0023999999999997</v>
      </c>
      <c r="G261" s="32">
        <v>15876</v>
      </c>
      <c r="H261" s="33">
        <f t="shared" si="11"/>
        <v>79418.102399999989</v>
      </c>
      <c r="J261" s="24" t="str">
        <f t="shared" si="8"/>
        <v/>
      </c>
    </row>
    <row r="262" spans="1:10" ht="45" x14ac:dyDescent="0.2">
      <c r="A262" s="41" t="s">
        <v>377</v>
      </c>
      <c r="B262" s="42" t="s">
        <v>378</v>
      </c>
      <c r="C262" s="43" t="s">
        <v>379</v>
      </c>
      <c r="D262" s="44" t="s">
        <v>12</v>
      </c>
      <c r="E262" s="45">
        <v>0.39</v>
      </c>
      <c r="F262" s="45">
        <v>0.20280000000000001</v>
      </c>
      <c r="G262" s="32">
        <v>3556</v>
      </c>
      <c r="H262" s="33">
        <f t="shared" si="11"/>
        <v>721.15679999999998</v>
      </c>
      <c r="J262" s="24" t="str">
        <f t="shared" si="8"/>
        <v/>
      </c>
    </row>
    <row r="263" spans="1:10" ht="22.5" x14ac:dyDescent="0.2">
      <c r="A263" s="41" t="s">
        <v>380</v>
      </c>
      <c r="B263" s="42" t="s">
        <v>71</v>
      </c>
      <c r="C263" s="43" t="s">
        <v>72</v>
      </c>
      <c r="D263" s="44" t="s">
        <v>12</v>
      </c>
      <c r="E263" s="45">
        <v>0.19</v>
      </c>
      <c r="F263" s="45">
        <v>9.8799999999999999E-2</v>
      </c>
      <c r="G263" s="32">
        <v>107733</v>
      </c>
      <c r="H263" s="33">
        <f t="shared" si="11"/>
        <v>10644.020399999999</v>
      </c>
      <c r="J263" s="24" t="str">
        <f t="shared" si="8"/>
        <v/>
      </c>
    </row>
    <row r="264" spans="1:10" ht="22.5" x14ac:dyDescent="0.2">
      <c r="A264" s="41" t="s">
        <v>381</v>
      </c>
      <c r="B264" s="42" t="s">
        <v>80</v>
      </c>
      <c r="C264" s="43" t="s">
        <v>81</v>
      </c>
      <c r="D264" s="44" t="s">
        <v>12</v>
      </c>
      <c r="E264" s="45">
        <v>1.68</v>
      </c>
      <c r="F264" s="45">
        <v>0.87360000000000004</v>
      </c>
      <c r="G264" s="32">
        <v>1540</v>
      </c>
      <c r="H264" s="33">
        <f t="shared" si="11"/>
        <v>1345.3440000000001</v>
      </c>
      <c r="J264" s="24" t="str">
        <f t="shared" si="8"/>
        <v/>
      </c>
    </row>
    <row r="265" spans="1:10" x14ac:dyDescent="0.2">
      <c r="A265" s="41" t="s">
        <v>382</v>
      </c>
      <c r="B265" s="42" t="s">
        <v>95</v>
      </c>
      <c r="C265" s="43" t="s">
        <v>96</v>
      </c>
      <c r="D265" s="44" t="s">
        <v>90</v>
      </c>
      <c r="E265" s="45">
        <v>1.0000000000000001E-5</v>
      </c>
      <c r="F265" s="45">
        <v>5.0000000000000004E-6</v>
      </c>
      <c r="G265" s="32">
        <v>8000000</v>
      </c>
      <c r="H265" s="33">
        <f t="shared" si="11"/>
        <v>40</v>
      </c>
      <c r="J265" s="24" t="str">
        <f t="shared" si="8"/>
        <v/>
      </c>
    </row>
    <row r="266" spans="1:10" x14ac:dyDescent="0.2">
      <c r="A266" s="41" t="s">
        <v>383</v>
      </c>
      <c r="B266" s="42" t="s">
        <v>384</v>
      </c>
      <c r="C266" s="43" t="s">
        <v>385</v>
      </c>
      <c r="D266" s="44" t="s">
        <v>90</v>
      </c>
      <c r="E266" s="45">
        <v>3.1E-4</v>
      </c>
      <c r="F266" s="45">
        <v>1.6100000000000001E-4</v>
      </c>
      <c r="G266" s="32">
        <v>25270000</v>
      </c>
      <c r="H266" s="33">
        <f t="shared" si="11"/>
        <v>4068.4700000000003</v>
      </c>
      <c r="J266" s="24" t="str">
        <f t="shared" si="8"/>
        <v/>
      </c>
    </row>
    <row r="267" spans="1:10" x14ac:dyDescent="0.2">
      <c r="A267" s="41" t="s">
        <v>386</v>
      </c>
      <c r="B267" s="42" t="s">
        <v>387</v>
      </c>
      <c r="C267" s="43" t="s">
        <v>388</v>
      </c>
      <c r="D267" s="44" t="s">
        <v>90</v>
      </c>
      <c r="E267" s="45">
        <v>5.9999999999999995E-4</v>
      </c>
      <c r="F267" s="45">
        <v>3.1199999999999999E-4</v>
      </c>
      <c r="G267" s="32">
        <v>32200000</v>
      </c>
      <c r="H267" s="33">
        <f t="shared" si="11"/>
        <v>10046.4</v>
      </c>
      <c r="J267" s="24" t="str">
        <f t="shared" si="8"/>
        <v/>
      </c>
    </row>
    <row r="268" spans="1:10" ht="22.5" x14ac:dyDescent="0.2">
      <c r="A268" s="41" t="s">
        <v>389</v>
      </c>
      <c r="B268" s="42" t="s">
        <v>102</v>
      </c>
      <c r="C268" s="43" t="s">
        <v>103</v>
      </c>
      <c r="D268" s="44" t="s">
        <v>90</v>
      </c>
      <c r="E268" s="45">
        <v>3.0000000000000001E-5</v>
      </c>
      <c r="F268" s="45">
        <v>1.5999999999999999E-5</v>
      </c>
      <c r="G268" s="32">
        <v>8565218</v>
      </c>
      <c r="H268" s="33">
        <f t="shared" si="11"/>
        <v>137.043488</v>
      </c>
      <c r="J268" s="24" t="str">
        <f t="shared" si="8"/>
        <v/>
      </c>
    </row>
    <row r="269" spans="1:10" x14ac:dyDescent="0.2">
      <c r="A269" s="41" t="s">
        <v>390</v>
      </c>
      <c r="B269" s="42" t="s">
        <v>391</v>
      </c>
      <c r="C269" s="43" t="s">
        <v>392</v>
      </c>
      <c r="D269" s="44" t="s">
        <v>90</v>
      </c>
      <c r="E269" s="45">
        <v>1.9400000000000001E-3</v>
      </c>
      <c r="F269" s="45">
        <v>1.0089999999999999E-3</v>
      </c>
      <c r="G269" s="32">
        <v>9826089</v>
      </c>
      <c r="H269" s="33">
        <f t="shared" si="11"/>
        <v>9914.5238009999994</v>
      </c>
      <c r="J269" s="24" t="str">
        <f t="shared" si="8"/>
        <v/>
      </c>
    </row>
    <row r="270" spans="1:10" ht="22.5" x14ac:dyDescent="0.2">
      <c r="A270" s="41" t="s">
        <v>393</v>
      </c>
      <c r="B270" s="42" t="s">
        <v>104</v>
      </c>
      <c r="C270" s="43" t="s">
        <v>105</v>
      </c>
      <c r="D270" s="44" t="s">
        <v>87</v>
      </c>
      <c r="E270" s="45">
        <v>1.37</v>
      </c>
      <c r="F270" s="45">
        <v>0.71240000000000003</v>
      </c>
      <c r="G270" s="32">
        <v>5000</v>
      </c>
      <c r="H270" s="33">
        <f t="shared" si="11"/>
        <v>3562</v>
      </c>
      <c r="J270" s="24" t="str">
        <f t="shared" si="8"/>
        <v/>
      </c>
    </row>
    <row r="271" spans="1:10" x14ac:dyDescent="0.2">
      <c r="A271" s="41" t="s">
        <v>394</v>
      </c>
      <c r="B271" s="42" t="s">
        <v>395</v>
      </c>
      <c r="C271" s="43" t="s">
        <v>396</v>
      </c>
      <c r="D271" s="44" t="s">
        <v>90</v>
      </c>
      <c r="E271" s="45">
        <v>4.0000000000000001E-3</v>
      </c>
      <c r="F271" s="45">
        <v>2.0799999999999998E-3</v>
      </c>
      <c r="G271" s="32">
        <v>27000000</v>
      </c>
      <c r="H271" s="33">
        <f t="shared" si="11"/>
        <v>56159.999999999993</v>
      </c>
      <c r="J271" s="24" t="str">
        <f t="shared" si="8"/>
        <v/>
      </c>
    </row>
    <row r="272" spans="1:10" x14ac:dyDescent="0.2">
      <c r="A272" s="41" t="s">
        <v>397</v>
      </c>
      <c r="B272" s="42" t="s">
        <v>398</v>
      </c>
      <c r="C272" s="43" t="s">
        <v>399</v>
      </c>
      <c r="D272" s="44" t="s">
        <v>90</v>
      </c>
      <c r="E272" s="45">
        <v>1E-4</v>
      </c>
      <c r="F272" s="45">
        <v>5.1999999999999997E-5</v>
      </c>
      <c r="G272" s="32">
        <v>1000</v>
      </c>
      <c r="H272" s="33">
        <f t="shared" si="11"/>
        <v>5.1999999999999998E-2</v>
      </c>
      <c r="J272" s="24" t="str">
        <f t="shared" si="8"/>
        <v/>
      </c>
    </row>
    <row r="273" spans="1:10" ht="45" x14ac:dyDescent="0.2">
      <c r="A273" s="41" t="s">
        <v>400</v>
      </c>
      <c r="B273" s="42" t="s">
        <v>401</v>
      </c>
      <c r="C273" s="43" t="s">
        <v>402</v>
      </c>
      <c r="D273" s="44" t="s">
        <v>87</v>
      </c>
      <c r="E273" s="45">
        <v>1.0300000000000001E-3</v>
      </c>
      <c r="F273" s="45">
        <v>5.3600000000000002E-4</v>
      </c>
      <c r="G273" s="32">
        <v>3300000</v>
      </c>
      <c r="H273" s="33">
        <f t="shared" si="11"/>
        <v>1768.8</v>
      </c>
      <c r="J273" s="24" t="str">
        <f t="shared" ref="J273:J336" si="12">IF(OR(B273="000001",B273="021955"),1,"")</f>
        <v/>
      </c>
    </row>
    <row r="274" spans="1:10" x14ac:dyDescent="0.2">
      <c r="A274" s="41" t="s">
        <v>403</v>
      </c>
      <c r="B274" s="42" t="s">
        <v>404</v>
      </c>
      <c r="C274" s="43" t="s">
        <v>405</v>
      </c>
      <c r="D274" s="44" t="s">
        <v>126</v>
      </c>
      <c r="E274" s="45">
        <v>7.0000000000000007E-2</v>
      </c>
      <c r="F274" s="45">
        <v>3.6400000000000002E-2</v>
      </c>
      <c r="G274" s="32">
        <v>20000</v>
      </c>
      <c r="H274" s="33">
        <f t="shared" si="11"/>
        <v>728</v>
      </c>
      <c r="J274" s="24" t="str">
        <f t="shared" si="12"/>
        <v/>
      </c>
    </row>
    <row r="275" spans="1:10" x14ac:dyDescent="0.2">
      <c r="A275" s="41" t="s">
        <v>406</v>
      </c>
      <c r="B275" s="42" t="s">
        <v>140</v>
      </c>
      <c r="C275" s="43" t="s">
        <v>141</v>
      </c>
      <c r="D275" s="44" t="s">
        <v>142</v>
      </c>
      <c r="E275" s="45">
        <v>0.41</v>
      </c>
      <c r="F275" s="45">
        <v>0.2132</v>
      </c>
      <c r="G275" s="32">
        <v>5500</v>
      </c>
      <c r="H275" s="33">
        <f t="shared" si="11"/>
        <v>1172.5999999999999</v>
      </c>
      <c r="J275" s="24" t="str">
        <f t="shared" si="12"/>
        <v/>
      </c>
    </row>
    <row r="276" spans="1:10" ht="67.5" x14ac:dyDescent="0.2">
      <c r="A276" s="41" t="s">
        <v>407</v>
      </c>
      <c r="B276" s="42" t="s">
        <v>408</v>
      </c>
      <c r="C276" s="43" t="s">
        <v>409</v>
      </c>
      <c r="D276" s="44" t="s">
        <v>90</v>
      </c>
      <c r="E276" s="45">
        <v>1E-3</v>
      </c>
      <c r="F276" s="45">
        <v>5.1999999999999995E-4</v>
      </c>
      <c r="G276" s="32">
        <v>9826089</v>
      </c>
      <c r="H276" s="33">
        <f t="shared" si="11"/>
        <v>5109.56628</v>
      </c>
      <c r="J276" s="24" t="str">
        <f t="shared" si="12"/>
        <v/>
      </c>
    </row>
    <row r="277" spans="1:10" ht="56.25" x14ac:dyDescent="0.2">
      <c r="A277" s="41" t="s">
        <v>410</v>
      </c>
      <c r="B277" s="42" t="s">
        <v>411</v>
      </c>
      <c r="C277" s="43" t="s">
        <v>412</v>
      </c>
      <c r="D277" s="44" t="s">
        <v>413</v>
      </c>
      <c r="E277" s="45">
        <v>1.8700000000000001E-2</v>
      </c>
      <c r="F277" s="45">
        <v>9.724E-3</v>
      </c>
      <c r="G277" s="32">
        <v>1000</v>
      </c>
      <c r="H277" s="33">
        <f t="shared" si="11"/>
        <v>9.7240000000000002</v>
      </c>
      <c r="J277" s="24" t="str">
        <f t="shared" si="12"/>
        <v/>
      </c>
    </row>
    <row r="278" spans="1:10" x14ac:dyDescent="0.2">
      <c r="A278" s="38" t="s">
        <v>27</v>
      </c>
      <c r="B278" s="39" t="s">
        <v>414</v>
      </c>
      <c r="C278" s="40" t="s">
        <v>890</v>
      </c>
      <c r="D278" s="34" t="s">
        <v>90</v>
      </c>
      <c r="E278" s="89">
        <v>0.52</v>
      </c>
      <c r="F278" s="90"/>
      <c r="G278" s="28" t="str">
        <f>'ФОРМА КОММЕРЧЕСКОГО ПРЕДЛОЖЕНИЯ'!$D$6</f>
        <v>Указать</v>
      </c>
      <c r="H278" s="31" t="e">
        <f t="shared" ref="H278:H281" si="13">E278*G278</f>
        <v>#VALUE!</v>
      </c>
      <c r="I278" s="35">
        <v>1</v>
      </c>
      <c r="J278" s="24" t="str">
        <f t="shared" si="12"/>
        <v/>
      </c>
    </row>
    <row r="279" spans="1:10" x14ac:dyDescent="0.2">
      <c r="A279" s="38" t="s">
        <v>30</v>
      </c>
      <c r="B279" s="39" t="s">
        <v>415</v>
      </c>
      <c r="C279" s="40" t="s">
        <v>416</v>
      </c>
      <c r="D279" s="34" t="s">
        <v>90</v>
      </c>
      <c r="E279" s="89">
        <v>8.6E-3</v>
      </c>
      <c r="F279" s="90"/>
      <c r="G279" s="30">
        <v>34000000</v>
      </c>
      <c r="H279" s="31">
        <f t="shared" si="13"/>
        <v>292400</v>
      </c>
      <c r="I279" s="35">
        <v>1</v>
      </c>
      <c r="J279" s="24" t="str">
        <f t="shared" si="12"/>
        <v/>
      </c>
    </row>
    <row r="280" spans="1:10" x14ac:dyDescent="0.2">
      <c r="A280" s="38" t="s">
        <v>33</v>
      </c>
      <c r="B280" s="39" t="s">
        <v>891</v>
      </c>
      <c r="C280" s="40" t="s">
        <v>892</v>
      </c>
      <c r="D280" s="34" t="s">
        <v>90</v>
      </c>
      <c r="E280" s="89">
        <v>0</v>
      </c>
      <c r="F280" s="90"/>
      <c r="G280" s="28" t="str">
        <f>'ФОРМА КОММЕРЧЕСКОГО ПРЕДЛОЖЕНИЯ'!$D$6</f>
        <v>Указать</v>
      </c>
      <c r="H280" s="31" t="e">
        <f t="shared" si="13"/>
        <v>#VALUE!</v>
      </c>
      <c r="I280" s="35">
        <v>1</v>
      </c>
      <c r="J280" s="24" t="str">
        <f t="shared" si="12"/>
        <v/>
      </c>
    </row>
    <row r="281" spans="1:10" x14ac:dyDescent="0.2">
      <c r="A281" s="38" t="s">
        <v>36</v>
      </c>
      <c r="B281" s="39" t="s">
        <v>893</v>
      </c>
      <c r="C281" s="40" t="s">
        <v>894</v>
      </c>
      <c r="D281" s="34" t="s">
        <v>90</v>
      </c>
      <c r="E281" s="89">
        <v>4.2000000000000002E-4</v>
      </c>
      <c r="F281" s="90"/>
      <c r="G281" s="30">
        <v>34000000</v>
      </c>
      <c r="H281" s="31">
        <f t="shared" si="13"/>
        <v>14280</v>
      </c>
      <c r="I281" s="35">
        <v>1</v>
      </c>
      <c r="J281" s="24" t="str">
        <f t="shared" si="12"/>
        <v/>
      </c>
    </row>
    <row r="282" spans="1:10" x14ac:dyDescent="0.2">
      <c r="A282" s="38" t="s">
        <v>39</v>
      </c>
      <c r="B282" s="39" t="s">
        <v>895</v>
      </c>
      <c r="C282" s="40" t="s">
        <v>896</v>
      </c>
      <c r="D282" s="34" t="s">
        <v>90</v>
      </c>
      <c r="E282" s="89">
        <v>2.07E-2</v>
      </c>
      <c r="F282" s="90"/>
      <c r="G282" s="30">
        <f>H282/E282</f>
        <v>2218050.7961352654</v>
      </c>
      <c r="H282" s="31">
        <f>SUM(H283:H290)</f>
        <v>45913.651479999993</v>
      </c>
      <c r="J282" s="24" t="str">
        <f t="shared" si="12"/>
        <v/>
      </c>
    </row>
    <row r="283" spans="1:10" x14ac:dyDescent="0.2">
      <c r="A283" s="41" t="s">
        <v>265</v>
      </c>
      <c r="B283" s="42" t="s">
        <v>7</v>
      </c>
      <c r="C283" s="43" t="s">
        <v>8</v>
      </c>
      <c r="D283" s="44" t="s">
        <v>9</v>
      </c>
      <c r="E283" s="45">
        <v>45</v>
      </c>
      <c r="F283" s="45">
        <v>0.93149999999999999</v>
      </c>
      <c r="G28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83" s="33">
        <f t="shared" ref="H283:H290" si="14">G283*F283</f>
        <v>23484.605399999997</v>
      </c>
      <c r="J283" s="24">
        <f t="shared" si="12"/>
        <v>1</v>
      </c>
    </row>
    <row r="284" spans="1:10" x14ac:dyDescent="0.2">
      <c r="A284" s="41" t="s">
        <v>264</v>
      </c>
      <c r="B284" s="42" t="s">
        <v>168</v>
      </c>
      <c r="C284" s="43" t="s">
        <v>167</v>
      </c>
      <c r="D284" s="44" t="s">
        <v>9</v>
      </c>
      <c r="E284" s="45">
        <v>4.08</v>
      </c>
      <c r="F284" s="45">
        <v>8.4456000000000003E-2</v>
      </c>
      <c r="G284" s="32">
        <v>0</v>
      </c>
      <c r="H284" s="33">
        <f t="shared" si="14"/>
        <v>0</v>
      </c>
      <c r="J284" s="24" t="str">
        <f t="shared" si="12"/>
        <v/>
      </c>
    </row>
    <row r="285" spans="1:10" ht="45" x14ac:dyDescent="0.2">
      <c r="A285" s="41" t="s">
        <v>263</v>
      </c>
      <c r="B285" s="42" t="s">
        <v>37</v>
      </c>
      <c r="C285" s="43" t="s">
        <v>38</v>
      </c>
      <c r="D285" s="44" t="s">
        <v>12</v>
      </c>
      <c r="E285" s="45">
        <v>2.04</v>
      </c>
      <c r="F285" s="45">
        <v>4.2228000000000002E-2</v>
      </c>
      <c r="G285" s="32">
        <v>252064</v>
      </c>
      <c r="H285" s="33">
        <f t="shared" si="14"/>
        <v>10644.158592</v>
      </c>
      <c r="J285" s="24" t="str">
        <f t="shared" si="12"/>
        <v/>
      </c>
    </row>
    <row r="286" spans="1:10" ht="22.5" x14ac:dyDescent="0.2">
      <c r="A286" s="41" t="s">
        <v>262</v>
      </c>
      <c r="B286" s="42" t="s">
        <v>62</v>
      </c>
      <c r="C286" s="43" t="s">
        <v>63</v>
      </c>
      <c r="D286" s="44" t="s">
        <v>12</v>
      </c>
      <c r="E286" s="45">
        <v>15.3</v>
      </c>
      <c r="F286" s="45">
        <v>0.31670999999999999</v>
      </c>
      <c r="G286" s="32">
        <v>6658</v>
      </c>
      <c r="H286" s="33">
        <f t="shared" si="14"/>
        <v>2108.6551799999997</v>
      </c>
      <c r="J286" s="24" t="str">
        <f t="shared" si="12"/>
        <v/>
      </c>
    </row>
    <row r="287" spans="1:10" ht="22.5" x14ac:dyDescent="0.2">
      <c r="A287" s="41" t="s">
        <v>261</v>
      </c>
      <c r="B287" s="42" t="s">
        <v>74</v>
      </c>
      <c r="C287" s="43" t="s">
        <v>75</v>
      </c>
      <c r="D287" s="44" t="s">
        <v>12</v>
      </c>
      <c r="E287" s="45">
        <v>2.04</v>
      </c>
      <c r="F287" s="45">
        <v>4.2228000000000002E-2</v>
      </c>
      <c r="G287" s="32">
        <v>140361</v>
      </c>
      <c r="H287" s="33">
        <f t="shared" si="14"/>
        <v>5927.1643080000003</v>
      </c>
      <c r="J287" s="24" t="str">
        <f t="shared" si="12"/>
        <v/>
      </c>
    </row>
    <row r="288" spans="1:10" x14ac:dyDescent="0.2">
      <c r="A288" s="41" t="s">
        <v>260</v>
      </c>
      <c r="B288" s="42" t="s">
        <v>437</v>
      </c>
      <c r="C288" s="43" t="s">
        <v>438</v>
      </c>
      <c r="D288" s="44" t="s">
        <v>90</v>
      </c>
      <c r="E288" s="45">
        <v>7.7999999999999996E-3</v>
      </c>
      <c r="F288" s="45">
        <v>1.6100000000000001E-4</v>
      </c>
      <c r="G288" s="32">
        <v>18000000</v>
      </c>
      <c r="H288" s="33">
        <f t="shared" si="14"/>
        <v>2898</v>
      </c>
      <c r="J288" s="24" t="str">
        <f t="shared" si="12"/>
        <v/>
      </c>
    </row>
    <row r="289" spans="1:10" ht="33.75" x14ac:dyDescent="0.2">
      <c r="A289" s="41" t="s">
        <v>259</v>
      </c>
      <c r="B289" s="42" t="s">
        <v>897</v>
      </c>
      <c r="C289" s="43" t="s">
        <v>898</v>
      </c>
      <c r="D289" s="44" t="s">
        <v>90</v>
      </c>
      <c r="E289" s="45">
        <v>9.0000000000000006E-5</v>
      </c>
      <c r="F289" s="45">
        <v>1.9999999999999999E-6</v>
      </c>
      <c r="G289" s="32">
        <v>770000</v>
      </c>
      <c r="H289" s="33">
        <f t="shared" si="14"/>
        <v>1.54</v>
      </c>
      <c r="J289" s="24" t="str">
        <f t="shared" si="12"/>
        <v/>
      </c>
    </row>
    <row r="290" spans="1:10" x14ac:dyDescent="0.2">
      <c r="A290" s="41" t="s">
        <v>433</v>
      </c>
      <c r="B290" s="42" t="s">
        <v>439</v>
      </c>
      <c r="C290" s="43" t="s">
        <v>440</v>
      </c>
      <c r="D290" s="44" t="s">
        <v>142</v>
      </c>
      <c r="E290" s="45">
        <v>1.52</v>
      </c>
      <c r="F290" s="45">
        <v>3.1463999999999999E-2</v>
      </c>
      <c r="G290" s="32">
        <v>27000</v>
      </c>
      <c r="H290" s="33">
        <f t="shared" si="14"/>
        <v>849.52800000000002</v>
      </c>
      <c r="J290" s="24" t="str">
        <f t="shared" si="12"/>
        <v/>
      </c>
    </row>
    <row r="291" spans="1:10" x14ac:dyDescent="0.2">
      <c r="A291" s="38" t="s">
        <v>42</v>
      </c>
      <c r="B291" s="39" t="s">
        <v>899</v>
      </c>
      <c r="C291" s="40" t="s">
        <v>900</v>
      </c>
      <c r="D291" s="34" t="s">
        <v>90</v>
      </c>
      <c r="E291" s="89">
        <v>2.07E-2</v>
      </c>
      <c r="F291" s="90"/>
      <c r="G291" s="28" t="str">
        <f>'ФОРМА КОММЕРЧЕСКОГО ПРЕДЛОЖЕНИЯ'!$D$6</f>
        <v>Указать</v>
      </c>
      <c r="H291" s="31" t="e">
        <f>E291*G291</f>
        <v>#VALUE!</v>
      </c>
      <c r="I291" s="35">
        <v>1</v>
      </c>
      <c r="J291" s="24" t="str">
        <f t="shared" si="12"/>
        <v/>
      </c>
    </row>
    <row r="292" spans="1:10" ht="33.75" x14ac:dyDescent="0.2">
      <c r="A292" s="38" t="s">
        <v>45</v>
      </c>
      <c r="B292" s="39" t="s">
        <v>434</v>
      </c>
      <c r="C292" s="40" t="s">
        <v>435</v>
      </c>
      <c r="D292" s="34" t="s">
        <v>436</v>
      </c>
      <c r="E292" s="89">
        <v>0.26</v>
      </c>
      <c r="F292" s="90"/>
      <c r="G292" s="30">
        <f>H292/E292</f>
        <v>1334999.4879999999</v>
      </c>
      <c r="H292" s="31">
        <f>SUM(H293:H300)</f>
        <v>347099.86687999999</v>
      </c>
      <c r="J292" s="24" t="str">
        <f t="shared" si="12"/>
        <v/>
      </c>
    </row>
    <row r="293" spans="1:10" x14ac:dyDescent="0.2">
      <c r="A293" s="41" t="s">
        <v>245</v>
      </c>
      <c r="B293" s="42" t="s">
        <v>7</v>
      </c>
      <c r="C293" s="43" t="s">
        <v>8</v>
      </c>
      <c r="D293" s="44" t="s">
        <v>9</v>
      </c>
      <c r="E293" s="45">
        <v>19</v>
      </c>
      <c r="F293" s="45">
        <v>4.9400000000000004</v>
      </c>
      <c r="G29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93" s="33">
        <f t="shared" ref="H293:H305" si="15">G293*F293</f>
        <v>124545.304</v>
      </c>
      <c r="J293" s="24">
        <f t="shared" si="12"/>
        <v>1</v>
      </c>
    </row>
    <row r="294" spans="1:10" x14ac:dyDescent="0.2">
      <c r="A294" s="41" t="s">
        <v>244</v>
      </c>
      <c r="B294" s="42" t="s">
        <v>168</v>
      </c>
      <c r="C294" s="43" t="s">
        <v>167</v>
      </c>
      <c r="D294" s="44" t="s">
        <v>9</v>
      </c>
      <c r="E294" s="45">
        <v>0.28000000000000003</v>
      </c>
      <c r="F294" s="45">
        <v>7.2800000000000004E-2</v>
      </c>
      <c r="G294" s="32">
        <v>0</v>
      </c>
      <c r="H294" s="33">
        <f t="shared" si="15"/>
        <v>0</v>
      </c>
      <c r="J294" s="24" t="str">
        <f t="shared" si="12"/>
        <v/>
      </c>
    </row>
    <row r="295" spans="1:10" ht="45" x14ac:dyDescent="0.2">
      <c r="A295" s="41" t="s">
        <v>243</v>
      </c>
      <c r="B295" s="42" t="s">
        <v>37</v>
      </c>
      <c r="C295" s="43" t="s">
        <v>38</v>
      </c>
      <c r="D295" s="44" t="s">
        <v>12</v>
      </c>
      <c r="E295" s="45">
        <v>0.14000000000000001</v>
      </c>
      <c r="F295" s="45">
        <v>3.6400000000000002E-2</v>
      </c>
      <c r="G295" s="32">
        <v>252064</v>
      </c>
      <c r="H295" s="33">
        <f t="shared" si="15"/>
        <v>9175.1296000000002</v>
      </c>
      <c r="J295" s="24" t="str">
        <f t="shared" si="12"/>
        <v/>
      </c>
    </row>
    <row r="296" spans="1:10" ht="22.5" x14ac:dyDescent="0.2">
      <c r="A296" s="41" t="s">
        <v>242</v>
      </c>
      <c r="B296" s="42" t="s">
        <v>62</v>
      </c>
      <c r="C296" s="43" t="s">
        <v>63</v>
      </c>
      <c r="D296" s="44" t="s">
        <v>12</v>
      </c>
      <c r="E296" s="45">
        <v>3.13</v>
      </c>
      <c r="F296" s="45">
        <v>0.81379999999999997</v>
      </c>
      <c r="G296" s="32">
        <v>6658</v>
      </c>
      <c r="H296" s="33">
        <f t="shared" si="15"/>
        <v>5418.2803999999996</v>
      </c>
      <c r="J296" s="24" t="str">
        <f t="shared" si="12"/>
        <v/>
      </c>
    </row>
    <row r="297" spans="1:10" ht="22.5" x14ac:dyDescent="0.2">
      <c r="A297" s="41" t="s">
        <v>241</v>
      </c>
      <c r="B297" s="42" t="s">
        <v>74</v>
      </c>
      <c r="C297" s="43" t="s">
        <v>75</v>
      </c>
      <c r="D297" s="44" t="s">
        <v>12</v>
      </c>
      <c r="E297" s="45">
        <v>0.14000000000000001</v>
      </c>
      <c r="F297" s="45">
        <v>3.6400000000000002E-2</v>
      </c>
      <c r="G297" s="32">
        <v>140361</v>
      </c>
      <c r="H297" s="33">
        <f t="shared" si="15"/>
        <v>5109.1404000000002</v>
      </c>
      <c r="J297" s="24" t="str">
        <f t="shared" si="12"/>
        <v/>
      </c>
    </row>
    <row r="298" spans="1:10" x14ac:dyDescent="0.2">
      <c r="A298" s="41" t="s">
        <v>240</v>
      </c>
      <c r="B298" s="42" t="s">
        <v>437</v>
      </c>
      <c r="C298" s="43" t="s">
        <v>438</v>
      </c>
      <c r="D298" s="44" t="s">
        <v>90</v>
      </c>
      <c r="E298" s="45">
        <v>2E-3</v>
      </c>
      <c r="F298" s="45">
        <v>5.1999999999999995E-4</v>
      </c>
      <c r="G298" s="32">
        <v>18000000</v>
      </c>
      <c r="H298" s="33">
        <f t="shared" si="15"/>
        <v>9360</v>
      </c>
      <c r="J298" s="24" t="str">
        <f t="shared" si="12"/>
        <v/>
      </c>
    </row>
    <row r="299" spans="1:10" x14ac:dyDescent="0.2">
      <c r="A299" s="41" t="s">
        <v>239</v>
      </c>
      <c r="B299" s="42" t="s">
        <v>439</v>
      </c>
      <c r="C299" s="43" t="s">
        <v>440</v>
      </c>
      <c r="D299" s="44" t="s">
        <v>142</v>
      </c>
      <c r="E299" s="45">
        <v>0.6</v>
      </c>
      <c r="F299" s="45">
        <v>0.156</v>
      </c>
      <c r="G299" s="32">
        <v>27000</v>
      </c>
      <c r="H299" s="33">
        <f t="shared" si="15"/>
        <v>4212</v>
      </c>
      <c r="J299" s="24" t="str">
        <f t="shared" si="12"/>
        <v/>
      </c>
    </row>
    <row r="300" spans="1:10" ht="45" x14ac:dyDescent="0.2">
      <c r="A300" s="41" t="s">
        <v>238</v>
      </c>
      <c r="B300" s="42" t="s">
        <v>441</v>
      </c>
      <c r="C300" s="43" t="s">
        <v>442</v>
      </c>
      <c r="D300" s="44" t="s">
        <v>90</v>
      </c>
      <c r="E300" s="45">
        <v>9.1999999999999998E-2</v>
      </c>
      <c r="F300" s="45">
        <v>2.392E-2</v>
      </c>
      <c r="G300" s="32">
        <v>7913044</v>
      </c>
      <c r="H300" s="33">
        <f t="shared" si="15"/>
        <v>189280.01248</v>
      </c>
      <c r="J300" s="24" t="str">
        <f t="shared" si="12"/>
        <v/>
      </c>
    </row>
    <row r="301" spans="1:10" x14ac:dyDescent="0.2">
      <c r="A301" s="38" t="s">
        <v>48</v>
      </c>
      <c r="B301" s="39" t="s">
        <v>443</v>
      </c>
      <c r="C301" s="40" t="s">
        <v>444</v>
      </c>
      <c r="D301" s="34" t="s">
        <v>90</v>
      </c>
      <c r="E301" s="89">
        <v>5.7000000000000002E-3</v>
      </c>
      <c r="F301" s="90"/>
      <c r="G301" s="30">
        <f>H301/E301</f>
        <v>2298017.8199999998</v>
      </c>
      <c r="H301" s="31">
        <f>SUM(H302:H305)</f>
        <v>13098.701573999999</v>
      </c>
      <c r="J301" s="24" t="str">
        <f t="shared" si="12"/>
        <v/>
      </c>
    </row>
    <row r="302" spans="1:10" x14ac:dyDescent="0.2">
      <c r="A302" s="41" t="s">
        <v>235</v>
      </c>
      <c r="B302" s="42" t="s">
        <v>7</v>
      </c>
      <c r="C302" s="43" t="s">
        <v>8</v>
      </c>
      <c r="D302" s="44" t="s">
        <v>9</v>
      </c>
      <c r="E302" s="45">
        <v>42.7</v>
      </c>
      <c r="F302" s="45">
        <v>0.24339</v>
      </c>
      <c r="G30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02" s="33">
        <f t="shared" si="15"/>
        <v>6136.2513239999998</v>
      </c>
      <c r="J302" s="24">
        <f t="shared" si="12"/>
        <v>1</v>
      </c>
    </row>
    <row r="303" spans="1:10" x14ac:dyDescent="0.2">
      <c r="A303" s="41" t="s">
        <v>234</v>
      </c>
      <c r="B303" s="42" t="s">
        <v>168</v>
      </c>
      <c r="C303" s="43" t="s">
        <v>167</v>
      </c>
      <c r="D303" s="44" t="s">
        <v>9</v>
      </c>
      <c r="E303" s="45">
        <v>1.03</v>
      </c>
      <c r="F303" s="45">
        <v>5.8710000000000004E-3</v>
      </c>
      <c r="G303" s="32">
        <v>0</v>
      </c>
      <c r="H303" s="33">
        <f t="shared" si="15"/>
        <v>0</v>
      </c>
      <c r="J303" s="24" t="str">
        <f t="shared" si="12"/>
        <v/>
      </c>
    </row>
    <row r="304" spans="1:10" ht="22.5" x14ac:dyDescent="0.2">
      <c r="A304" s="41" t="s">
        <v>233</v>
      </c>
      <c r="B304" s="42" t="s">
        <v>62</v>
      </c>
      <c r="C304" s="43" t="s">
        <v>63</v>
      </c>
      <c r="D304" s="44" t="s">
        <v>12</v>
      </c>
      <c r="E304" s="45">
        <v>21.25</v>
      </c>
      <c r="F304" s="45">
        <v>0.121125</v>
      </c>
      <c r="G304" s="32">
        <v>6658</v>
      </c>
      <c r="H304" s="33">
        <f t="shared" si="15"/>
        <v>806.45024999999998</v>
      </c>
      <c r="J304" s="24" t="str">
        <f t="shared" si="12"/>
        <v/>
      </c>
    </row>
    <row r="305" spans="1:10" x14ac:dyDescent="0.2">
      <c r="A305" s="41" t="s">
        <v>232</v>
      </c>
      <c r="B305" s="42" t="s">
        <v>108</v>
      </c>
      <c r="C305" s="43" t="s">
        <v>109</v>
      </c>
      <c r="D305" s="44" t="s">
        <v>90</v>
      </c>
      <c r="E305" s="45">
        <v>0.04</v>
      </c>
      <c r="F305" s="45">
        <v>2.2800000000000001E-4</v>
      </c>
      <c r="G305" s="32">
        <v>27000000</v>
      </c>
      <c r="H305" s="33">
        <f t="shared" si="15"/>
        <v>6156</v>
      </c>
      <c r="J305" s="24" t="str">
        <f t="shared" si="12"/>
        <v/>
      </c>
    </row>
    <row r="306" spans="1:10" x14ac:dyDescent="0.2">
      <c r="A306" s="38" t="s">
        <v>51</v>
      </c>
      <c r="B306" s="39" t="s">
        <v>445</v>
      </c>
      <c r="C306" s="40" t="s">
        <v>901</v>
      </c>
      <c r="D306" s="34" t="s">
        <v>90</v>
      </c>
      <c r="E306" s="89">
        <v>5.7000000000000002E-3</v>
      </c>
      <c r="F306" s="90"/>
      <c r="G306" s="28" t="str">
        <f>'ФОРМА КОММЕРЧЕСКОГО ПРЕДЛОЖЕНИЯ'!$D$6</f>
        <v>Указать</v>
      </c>
      <c r="H306" s="31" t="e">
        <f>E306*G306</f>
        <v>#VALUE!</v>
      </c>
      <c r="I306" s="35">
        <v>1</v>
      </c>
      <c r="J306" s="24" t="str">
        <f t="shared" si="12"/>
        <v/>
      </c>
    </row>
    <row r="307" spans="1:10" ht="67.5" x14ac:dyDescent="0.2">
      <c r="A307" s="38" t="s">
        <v>54</v>
      </c>
      <c r="B307" s="39" t="s">
        <v>446</v>
      </c>
      <c r="C307" s="40" t="s">
        <v>447</v>
      </c>
      <c r="D307" s="34" t="s">
        <v>184</v>
      </c>
      <c r="E307" s="89">
        <v>0.84</v>
      </c>
      <c r="F307" s="90"/>
      <c r="G307" s="30">
        <f>H307/E307</f>
        <v>1033869.1842666666</v>
      </c>
      <c r="H307" s="31">
        <f>SUM(H308:H315)</f>
        <v>868450.11478399998</v>
      </c>
      <c r="J307" s="24" t="str">
        <f t="shared" si="12"/>
        <v/>
      </c>
    </row>
    <row r="308" spans="1:10" x14ac:dyDescent="0.2">
      <c r="A308" s="41" t="s">
        <v>227</v>
      </c>
      <c r="B308" s="42" t="s">
        <v>7</v>
      </c>
      <c r="C308" s="43" t="s">
        <v>8</v>
      </c>
      <c r="D308" s="44" t="s">
        <v>9</v>
      </c>
      <c r="E308" s="45">
        <v>4.5960000000000001</v>
      </c>
      <c r="F308" s="45">
        <v>3.8606400000000001</v>
      </c>
      <c r="G3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08" s="33">
        <f t="shared" ref="H308:H315" si="16">G308*F308</f>
        <v>97332.911423999991</v>
      </c>
      <c r="J308" s="24">
        <f t="shared" si="12"/>
        <v>1</v>
      </c>
    </row>
    <row r="309" spans="1:10" x14ac:dyDescent="0.2">
      <c r="A309" s="41" t="s">
        <v>226</v>
      </c>
      <c r="B309" s="42" t="s">
        <v>168</v>
      </c>
      <c r="C309" s="43" t="s">
        <v>167</v>
      </c>
      <c r="D309" s="44" t="s">
        <v>9</v>
      </c>
      <c r="E309" s="45">
        <v>2.4E-2</v>
      </c>
      <c r="F309" s="45">
        <v>2.0160000000000001E-2</v>
      </c>
      <c r="G309" s="32">
        <v>0</v>
      </c>
      <c r="H309" s="33">
        <f t="shared" si="16"/>
        <v>0</v>
      </c>
      <c r="J309" s="24" t="str">
        <f t="shared" si="12"/>
        <v/>
      </c>
    </row>
    <row r="310" spans="1:10" x14ac:dyDescent="0.2">
      <c r="A310" s="41" t="s">
        <v>225</v>
      </c>
      <c r="B310" s="42" t="s">
        <v>10</v>
      </c>
      <c r="C310" s="43" t="s">
        <v>11</v>
      </c>
      <c r="D310" s="44" t="s">
        <v>12</v>
      </c>
      <c r="E310" s="45">
        <v>1.2E-2</v>
      </c>
      <c r="F310" s="45">
        <v>1.008E-2</v>
      </c>
      <c r="G310" s="32">
        <v>143063</v>
      </c>
      <c r="H310" s="33">
        <f t="shared" si="16"/>
        <v>1442.0750400000002</v>
      </c>
      <c r="J310" s="24" t="str">
        <f t="shared" si="12"/>
        <v/>
      </c>
    </row>
    <row r="311" spans="1:10" ht="22.5" x14ac:dyDescent="0.2">
      <c r="A311" s="41" t="s">
        <v>224</v>
      </c>
      <c r="B311" s="42" t="s">
        <v>452</v>
      </c>
      <c r="C311" s="43" t="s">
        <v>453</v>
      </c>
      <c r="D311" s="44" t="s">
        <v>12</v>
      </c>
      <c r="E311" s="45">
        <v>1.2E-2</v>
      </c>
      <c r="F311" s="45">
        <v>1.008E-2</v>
      </c>
      <c r="G311" s="32">
        <v>1726</v>
      </c>
      <c r="H311" s="33">
        <f t="shared" si="16"/>
        <v>17.39808</v>
      </c>
      <c r="J311" s="24" t="str">
        <f t="shared" si="12"/>
        <v/>
      </c>
    </row>
    <row r="312" spans="1:10" ht="22.5" x14ac:dyDescent="0.2">
      <c r="A312" s="41" t="s">
        <v>223</v>
      </c>
      <c r="B312" s="42" t="s">
        <v>455</v>
      </c>
      <c r="C312" s="43" t="s">
        <v>72</v>
      </c>
      <c r="D312" s="44" t="s">
        <v>12</v>
      </c>
      <c r="E312" s="45">
        <v>1.2E-2</v>
      </c>
      <c r="F312" s="45">
        <v>1.008E-2</v>
      </c>
      <c r="G312" s="32">
        <v>107733</v>
      </c>
      <c r="H312" s="33">
        <f t="shared" si="16"/>
        <v>1085.9486400000001</v>
      </c>
      <c r="J312" s="24" t="str">
        <f t="shared" si="12"/>
        <v/>
      </c>
    </row>
    <row r="313" spans="1:10" ht="45" x14ac:dyDescent="0.2">
      <c r="A313" s="41" t="s">
        <v>222</v>
      </c>
      <c r="B313" s="42" t="s">
        <v>457</v>
      </c>
      <c r="C313" s="43" t="s">
        <v>458</v>
      </c>
      <c r="D313" s="44" t="s">
        <v>12</v>
      </c>
      <c r="E313" s="45">
        <v>0.78</v>
      </c>
      <c r="F313" s="45">
        <v>0.6552</v>
      </c>
      <c r="G313" s="32">
        <v>6083</v>
      </c>
      <c r="H313" s="33">
        <f t="shared" si="16"/>
        <v>3985.5816</v>
      </c>
      <c r="J313" s="24" t="str">
        <f t="shared" si="12"/>
        <v/>
      </c>
    </row>
    <row r="314" spans="1:10" x14ac:dyDescent="0.2">
      <c r="A314" s="41" t="s">
        <v>221</v>
      </c>
      <c r="B314" s="42" t="s">
        <v>460</v>
      </c>
      <c r="C314" s="43" t="s">
        <v>461</v>
      </c>
      <c r="D314" s="44" t="s">
        <v>90</v>
      </c>
      <c r="E314" s="45">
        <v>2.2800000000000001E-2</v>
      </c>
      <c r="F314" s="45">
        <v>1.9151999999999999E-2</v>
      </c>
      <c r="G314" s="32">
        <v>39200000</v>
      </c>
      <c r="H314" s="33">
        <f t="shared" si="16"/>
        <v>750758.39999999991</v>
      </c>
      <c r="J314" s="24" t="str">
        <f t="shared" si="12"/>
        <v/>
      </c>
    </row>
    <row r="315" spans="1:10" x14ac:dyDescent="0.2">
      <c r="A315" s="41" t="s">
        <v>220</v>
      </c>
      <c r="B315" s="42" t="s">
        <v>463</v>
      </c>
      <c r="C315" s="43" t="s">
        <v>464</v>
      </c>
      <c r="D315" s="44" t="s">
        <v>90</v>
      </c>
      <c r="E315" s="45">
        <v>1.6800000000000001E-3</v>
      </c>
      <c r="F315" s="45">
        <v>1.4109999999999999E-3</v>
      </c>
      <c r="G315" s="32">
        <v>9800000</v>
      </c>
      <c r="H315" s="33">
        <f t="shared" si="16"/>
        <v>13827.8</v>
      </c>
      <c r="J315" s="24" t="str">
        <f t="shared" si="12"/>
        <v/>
      </c>
    </row>
    <row r="316" spans="1:10" x14ac:dyDescent="0.2">
      <c r="A316" s="27"/>
      <c r="B316" s="86"/>
      <c r="C316" s="87"/>
      <c r="D316" s="87"/>
      <c r="E316" s="87"/>
      <c r="F316" s="87"/>
      <c r="G316" s="88"/>
      <c r="H316" s="25"/>
      <c r="J316" s="24" t="str">
        <f t="shared" si="12"/>
        <v/>
      </c>
    </row>
    <row r="317" spans="1:10" x14ac:dyDescent="0.2">
      <c r="A317" s="38"/>
      <c r="B317" s="39"/>
      <c r="C317" s="46" t="s">
        <v>163</v>
      </c>
      <c r="D317" s="34"/>
      <c r="E317" s="34"/>
      <c r="F317" s="34"/>
      <c r="G317" s="34"/>
      <c r="H317" s="31"/>
      <c r="J317" s="24" t="str">
        <f t="shared" si="12"/>
        <v/>
      </c>
    </row>
    <row r="318" spans="1:10" x14ac:dyDescent="0.2">
      <c r="A318" s="38"/>
      <c r="B318" s="39"/>
      <c r="C318" s="46" t="s">
        <v>162</v>
      </c>
      <c r="D318" s="34" t="s">
        <v>161</v>
      </c>
      <c r="E318" s="34"/>
      <c r="F318" s="34"/>
      <c r="G318" s="34"/>
      <c r="H318" s="31">
        <f>SUMIF($B$238:$B$315,"000001",$F$238:$F$315)</f>
        <v>66.637929999999997</v>
      </c>
      <c r="J318" s="24" t="str">
        <f t="shared" si="12"/>
        <v/>
      </c>
    </row>
    <row r="319" spans="1:10" x14ac:dyDescent="0.2">
      <c r="A319" s="38"/>
      <c r="B319" s="39"/>
      <c r="C319" s="46" t="s">
        <v>160</v>
      </c>
      <c r="D319" s="34" t="s">
        <v>85</v>
      </c>
      <c r="E319" s="34"/>
      <c r="F319" s="34"/>
      <c r="G319" s="34"/>
      <c r="H319" s="31">
        <f>SUMIF($B$238:$B$315,"000001",$H$238:$H$315)</f>
        <v>1680048.8359879998</v>
      </c>
      <c r="J319" s="24" t="str">
        <f t="shared" si="12"/>
        <v/>
      </c>
    </row>
    <row r="320" spans="1:10" x14ac:dyDescent="0.2">
      <c r="A320" s="38"/>
      <c r="B320" s="39"/>
      <c r="C320" s="46" t="s">
        <v>159</v>
      </c>
      <c r="D320" s="34" t="s">
        <v>85</v>
      </c>
      <c r="E320" s="34"/>
      <c r="F320" s="34"/>
      <c r="G320" s="34"/>
      <c r="H320" s="31">
        <f>SUMIF($D$238:$D$315,"МАШ-Ч",$H$238:$H$315)</f>
        <v>2989333.8758500009</v>
      </c>
      <c r="J320" s="24" t="str">
        <f t="shared" si="12"/>
        <v/>
      </c>
    </row>
    <row r="321" spans="1:11" x14ac:dyDescent="0.2">
      <c r="A321" s="38"/>
      <c r="B321" s="39"/>
      <c r="C321" s="46" t="s">
        <v>158</v>
      </c>
      <c r="D321" s="34" t="s">
        <v>85</v>
      </c>
      <c r="E321" s="34"/>
      <c r="F321" s="34"/>
      <c r="G321" s="34"/>
      <c r="H321" s="3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4" t="str">
        <f t="shared" si="12"/>
        <v/>
      </c>
      <c r="K321" s="51"/>
    </row>
    <row r="322" spans="1:11" x14ac:dyDescent="0.2">
      <c r="A322" s="38"/>
      <c r="B322" s="39"/>
      <c r="C322" s="46" t="s">
        <v>155</v>
      </c>
      <c r="D322" s="34" t="s">
        <v>85</v>
      </c>
      <c r="E32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34"/>
      <c r="G322" s="34"/>
      <c r="H322" s="31" t="e">
        <f>H321*E322</f>
        <v>#VALUE!</v>
      </c>
      <c r="J322" s="24" t="str">
        <f t="shared" si="12"/>
        <v/>
      </c>
    </row>
    <row r="323" spans="1:11" x14ac:dyDescent="0.2">
      <c r="A323" s="38"/>
      <c r="B323" s="39"/>
      <c r="C323" s="46" t="s">
        <v>156</v>
      </c>
      <c r="D323" s="34" t="s">
        <v>85</v>
      </c>
      <c r="E323" s="34"/>
      <c r="F323" s="34"/>
      <c r="G323" s="34"/>
      <c r="H323" s="31" t="e">
        <f>SUM(H319:H322)</f>
        <v>#VALUE!</v>
      </c>
      <c r="J323" s="24" t="str">
        <f t="shared" si="12"/>
        <v/>
      </c>
    </row>
    <row r="324" spans="1:11" x14ac:dyDescent="0.2">
      <c r="A324" s="27"/>
      <c r="B324" s="86"/>
      <c r="C324" s="87"/>
      <c r="D324" s="87"/>
      <c r="E324" s="87"/>
      <c r="F324" s="87"/>
      <c r="G324" s="88"/>
      <c r="H324" s="25"/>
      <c r="J324" s="24" t="str">
        <f t="shared" si="12"/>
        <v/>
      </c>
    </row>
    <row r="325" spans="1:11" x14ac:dyDescent="0.2">
      <c r="A325" s="27"/>
      <c r="B325" s="86" t="s">
        <v>465</v>
      </c>
      <c r="C325" s="87"/>
      <c r="D325" s="87"/>
      <c r="E325" s="87"/>
      <c r="F325" s="87"/>
      <c r="G325" s="88"/>
      <c r="H325" s="25"/>
      <c r="J325" s="24" t="str">
        <f t="shared" si="12"/>
        <v/>
      </c>
    </row>
    <row r="326" spans="1:11" ht="45" x14ac:dyDescent="0.2">
      <c r="A326" s="38" t="s">
        <v>55</v>
      </c>
      <c r="B326" s="39" t="s">
        <v>471</v>
      </c>
      <c r="C326" s="40" t="s">
        <v>472</v>
      </c>
      <c r="D326" s="34" t="s">
        <v>171</v>
      </c>
      <c r="E326" s="89">
        <v>6.4000000000000005E-4</v>
      </c>
      <c r="F326" s="90"/>
      <c r="G326" s="30">
        <f>H326/E326</f>
        <v>2974968.8</v>
      </c>
      <c r="H326" s="31">
        <f>SUM(H327)</f>
        <v>1903.9800319999999</v>
      </c>
      <c r="J326" s="24" t="str">
        <f t="shared" si="12"/>
        <v/>
      </c>
    </row>
    <row r="327" spans="1:11" x14ac:dyDescent="0.2">
      <c r="A327" s="41" t="s">
        <v>741</v>
      </c>
      <c r="B327" s="42" t="s">
        <v>7</v>
      </c>
      <c r="C327" s="43" t="s">
        <v>8</v>
      </c>
      <c r="D327" s="44" t="s">
        <v>9</v>
      </c>
      <c r="E327" s="45">
        <v>118</v>
      </c>
      <c r="F327" s="45">
        <v>7.5520000000000004E-2</v>
      </c>
      <c r="G3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27" s="33">
        <f t="shared" ref="H327:H354" si="17">G327*F327</f>
        <v>1903.9800319999999</v>
      </c>
      <c r="J327" s="24">
        <f t="shared" si="12"/>
        <v>1</v>
      </c>
    </row>
    <row r="328" spans="1:11" ht="22.5" x14ac:dyDescent="0.2">
      <c r="A328" s="38" t="s">
        <v>58</v>
      </c>
      <c r="B328" s="39" t="s">
        <v>284</v>
      </c>
      <c r="C328" s="40" t="s">
        <v>508</v>
      </c>
      <c r="D328" s="34" t="s">
        <v>171</v>
      </c>
      <c r="E328" s="89">
        <v>6.4000000000000005E-4</v>
      </c>
      <c r="F328" s="90"/>
      <c r="G328" s="30">
        <f>H328/E328</f>
        <v>2231226.6</v>
      </c>
      <c r="H328" s="31">
        <f>SUM(H329)</f>
        <v>1427.9850240000001</v>
      </c>
      <c r="J328" s="24" t="str">
        <f t="shared" si="12"/>
        <v/>
      </c>
    </row>
    <row r="329" spans="1:11" x14ac:dyDescent="0.2">
      <c r="A329" s="41" t="s">
        <v>744</v>
      </c>
      <c r="B329" s="42" t="s">
        <v>7</v>
      </c>
      <c r="C329" s="43" t="s">
        <v>8</v>
      </c>
      <c r="D329" s="44" t="s">
        <v>9</v>
      </c>
      <c r="E329" s="45">
        <v>88.5</v>
      </c>
      <c r="F329" s="45">
        <v>5.6640000000000003E-2</v>
      </c>
      <c r="G32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29" s="33">
        <f t="shared" si="17"/>
        <v>1427.9850240000001</v>
      </c>
      <c r="J329" s="24">
        <f t="shared" si="12"/>
        <v>1</v>
      </c>
    </row>
    <row r="330" spans="1:11" ht="22.5" x14ac:dyDescent="0.2">
      <c r="A330" s="38" t="s">
        <v>61</v>
      </c>
      <c r="B330" s="39" t="s">
        <v>784</v>
      </c>
      <c r="C330" s="40" t="s">
        <v>785</v>
      </c>
      <c r="D330" s="34" t="s">
        <v>171</v>
      </c>
      <c r="E330" s="89">
        <v>6.4000000000000005E-4</v>
      </c>
      <c r="F330" s="90"/>
      <c r="G330" s="30">
        <f>H330/E330</f>
        <v>21926427.443749998</v>
      </c>
      <c r="H330" s="31">
        <f>SUM(H331:H339)</f>
        <v>14032.913564</v>
      </c>
      <c r="J330" s="24" t="str">
        <f t="shared" si="12"/>
        <v/>
      </c>
    </row>
    <row r="331" spans="1:11" x14ac:dyDescent="0.2">
      <c r="A331" s="41" t="s">
        <v>217</v>
      </c>
      <c r="B331" s="42" t="s">
        <v>7</v>
      </c>
      <c r="C331" s="43" t="s">
        <v>8</v>
      </c>
      <c r="D331" s="44" t="s">
        <v>9</v>
      </c>
      <c r="E331" s="45">
        <v>535.5</v>
      </c>
      <c r="F331" s="45">
        <v>0.34272000000000002</v>
      </c>
      <c r="G3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31" s="33">
        <f t="shared" si="17"/>
        <v>8640.5195519999997</v>
      </c>
      <c r="J331" s="24">
        <f t="shared" si="12"/>
        <v>1</v>
      </c>
    </row>
    <row r="332" spans="1:11" x14ac:dyDescent="0.2">
      <c r="A332" s="41" t="s">
        <v>216</v>
      </c>
      <c r="B332" s="42" t="s">
        <v>168</v>
      </c>
      <c r="C332" s="43" t="s">
        <v>167</v>
      </c>
      <c r="D332" s="44" t="s">
        <v>9</v>
      </c>
      <c r="E332" s="45">
        <v>29.05</v>
      </c>
      <c r="F332" s="45">
        <v>1.8592000000000001E-2</v>
      </c>
      <c r="G332" s="32">
        <v>0</v>
      </c>
      <c r="H332" s="33">
        <f t="shared" si="17"/>
        <v>0</v>
      </c>
      <c r="J332" s="24" t="str">
        <f t="shared" si="12"/>
        <v/>
      </c>
    </row>
    <row r="333" spans="1:11" x14ac:dyDescent="0.2">
      <c r="A333" s="41" t="s">
        <v>215</v>
      </c>
      <c r="B333" s="42" t="s">
        <v>56</v>
      </c>
      <c r="C333" s="43" t="s">
        <v>57</v>
      </c>
      <c r="D333" s="44" t="s">
        <v>12</v>
      </c>
      <c r="E333" s="45">
        <v>0.84</v>
      </c>
      <c r="F333" s="45">
        <v>5.3799999999999996E-4</v>
      </c>
      <c r="G333" s="32">
        <v>1310</v>
      </c>
      <c r="H333" s="33">
        <f t="shared" si="17"/>
        <v>0.70477999999999996</v>
      </c>
      <c r="J333" s="24" t="str">
        <f t="shared" si="12"/>
        <v/>
      </c>
    </row>
    <row r="334" spans="1:11" x14ac:dyDescent="0.2">
      <c r="A334" s="41" t="s">
        <v>214</v>
      </c>
      <c r="B334" s="42" t="s">
        <v>91</v>
      </c>
      <c r="C334" s="43" t="s">
        <v>92</v>
      </c>
      <c r="D334" s="44" t="s">
        <v>87</v>
      </c>
      <c r="E334" s="45">
        <v>0.441</v>
      </c>
      <c r="F334" s="45">
        <v>2.8200000000000002E-4</v>
      </c>
      <c r="G334" s="32">
        <v>0</v>
      </c>
      <c r="H334" s="33">
        <f t="shared" si="17"/>
        <v>0</v>
      </c>
      <c r="J334" s="24" t="str">
        <f t="shared" si="12"/>
        <v/>
      </c>
    </row>
    <row r="335" spans="1:11" x14ac:dyDescent="0.2">
      <c r="A335" s="41" t="s">
        <v>213</v>
      </c>
      <c r="B335" s="42" t="s">
        <v>95</v>
      </c>
      <c r="C335" s="43" t="s">
        <v>96</v>
      </c>
      <c r="D335" s="44" t="s">
        <v>90</v>
      </c>
      <c r="E335" s="45">
        <v>2.3800000000000002E-2</v>
      </c>
      <c r="F335" s="45">
        <v>1.5E-5</v>
      </c>
      <c r="G335" s="32">
        <v>8000000</v>
      </c>
      <c r="H335" s="33">
        <f t="shared" si="17"/>
        <v>120</v>
      </c>
      <c r="J335" s="24" t="str">
        <f t="shared" si="12"/>
        <v/>
      </c>
    </row>
    <row r="336" spans="1:11" ht="22.5" x14ac:dyDescent="0.2">
      <c r="A336" s="41" t="s">
        <v>212</v>
      </c>
      <c r="B336" s="42" t="s">
        <v>102</v>
      </c>
      <c r="C336" s="43" t="s">
        <v>103</v>
      </c>
      <c r="D336" s="44" t="s">
        <v>90</v>
      </c>
      <c r="E336" s="45">
        <v>3.7499999999999999E-2</v>
      </c>
      <c r="F336" s="45">
        <v>2.4000000000000001E-5</v>
      </c>
      <c r="G336" s="32">
        <v>8565218</v>
      </c>
      <c r="H336" s="33">
        <f t="shared" si="17"/>
        <v>205.56523200000001</v>
      </c>
      <c r="J336" s="24" t="str">
        <f t="shared" si="12"/>
        <v/>
      </c>
    </row>
    <row r="337" spans="1:10" ht="45" x14ac:dyDescent="0.2">
      <c r="A337" s="41" t="s">
        <v>211</v>
      </c>
      <c r="B337" s="42" t="s">
        <v>118</v>
      </c>
      <c r="C337" s="43" t="s">
        <v>119</v>
      </c>
      <c r="D337" s="44" t="s">
        <v>87</v>
      </c>
      <c r="E337" s="45">
        <v>0.68</v>
      </c>
      <c r="F337" s="45">
        <v>4.35E-4</v>
      </c>
      <c r="G337" s="32">
        <v>3300000</v>
      </c>
      <c r="H337" s="33">
        <f t="shared" si="17"/>
        <v>1435.5</v>
      </c>
      <c r="J337" s="24" t="str">
        <f t="shared" ref="J337:J400" si="18">IF(OR(B337="000001",B337="021955"),1,"")</f>
        <v/>
      </c>
    </row>
    <row r="338" spans="1:10" x14ac:dyDescent="0.2">
      <c r="A338" s="41" t="s">
        <v>902</v>
      </c>
      <c r="B338" s="42" t="s">
        <v>127</v>
      </c>
      <c r="C338" s="43" t="s">
        <v>128</v>
      </c>
      <c r="D338" s="44" t="s">
        <v>87</v>
      </c>
      <c r="E338" s="45">
        <v>102</v>
      </c>
      <c r="F338" s="45">
        <v>6.5280000000000005E-2</v>
      </c>
      <c r="G338" s="32">
        <v>0</v>
      </c>
      <c r="H338" s="33">
        <f t="shared" si="17"/>
        <v>0</v>
      </c>
      <c r="J338" s="24" t="str">
        <f t="shared" si="18"/>
        <v/>
      </c>
    </row>
    <row r="339" spans="1:10" x14ac:dyDescent="0.2">
      <c r="A339" s="41" t="s">
        <v>903</v>
      </c>
      <c r="B339" s="42" t="s">
        <v>492</v>
      </c>
      <c r="C339" s="43" t="s">
        <v>493</v>
      </c>
      <c r="D339" s="44" t="s">
        <v>99</v>
      </c>
      <c r="E339" s="45">
        <v>64.099999999999994</v>
      </c>
      <c r="F339" s="45">
        <v>4.1023999999999998E-2</v>
      </c>
      <c r="G339" s="32">
        <v>88500</v>
      </c>
      <c r="H339" s="33">
        <f t="shared" si="17"/>
        <v>3630.6239999999998</v>
      </c>
      <c r="J339" s="24" t="str">
        <f t="shared" si="18"/>
        <v/>
      </c>
    </row>
    <row r="340" spans="1:10" ht="22.5" x14ac:dyDescent="0.2">
      <c r="A340" s="38" t="s">
        <v>64</v>
      </c>
      <c r="B340" s="39" t="s">
        <v>474</v>
      </c>
      <c r="C340" s="40" t="s">
        <v>475</v>
      </c>
      <c r="D340" s="34" t="s">
        <v>171</v>
      </c>
      <c r="E340" s="89">
        <v>6.4999999999999997E-4</v>
      </c>
      <c r="F340" s="90"/>
      <c r="G340" s="30">
        <f>H340/E340</f>
        <v>37640986.131261542</v>
      </c>
      <c r="H340" s="31">
        <f>SUM(H341:H348)</f>
        <v>24466.640985320002</v>
      </c>
      <c r="J340" s="24" t="str">
        <f t="shared" si="18"/>
        <v/>
      </c>
    </row>
    <row r="341" spans="1:10" x14ac:dyDescent="0.2">
      <c r="A341" s="41" t="s">
        <v>208</v>
      </c>
      <c r="B341" s="42" t="s">
        <v>7</v>
      </c>
      <c r="C341" s="43" t="s">
        <v>8</v>
      </c>
      <c r="D341" s="44" t="s">
        <v>9</v>
      </c>
      <c r="E341" s="45">
        <v>301.70999999999998</v>
      </c>
      <c r="F341" s="45">
        <v>0.19611100000000001</v>
      </c>
      <c r="G3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41" s="33">
        <f t="shared" si="17"/>
        <v>4944.2720876000003</v>
      </c>
      <c r="J341" s="24">
        <f t="shared" si="18"/>
        <v>1</v>
      </c>
    </row>
    <row r="342" spans="1:10" x14ac:dyDescent="0.2">
      <c r="A342" s="41" t="s">
        <v>207</v>
      </c>
      <c r="B342" s="42" t="s">
        <v>168</v>
      </c>
      <c r="C342" s="43" t="s">
        <v>167</v>
      </c>
      <c r="D342" s="44" t="s">
        <v>9</v>
      </c>
      <c r="E342" s="45">
        <v>41.12</v>
      </c>
      <c r="F342" s="45">
        <v>2.6727999999999998E-2</v>
      </c>
      <c r="G342" s="32">
        <v>0</v>
      </c>
      <c r="H342" s="33">
        <f t="shared" si="17"/>
        <v>0</v>
      </c>
      <c r="J342" s="24" t="str">
        <f t="shared" si="18"/>
        <v/>
      </c>
    </row>
    <row r="343" spans="1:10" x14ac:dyDescent="0.2">
      <c r="A343" s="41" t="s">
        <v>206</v>
      </c>
      <c r="B343" s="42" t="s">
        <v>10</v>
      </c>
      <c r="C343" s="43" t="s">
        <v>11</v>
      </c>
      <c r="D343" s="44" t="s">
        <v>12</v>
      </c>
      <c r="E343" s="45">
        <v>17.57</v>
      </c>
      <c r="F343" s="45">
        <v>1.1421000000000001E-2</v>
      </c>
      <c r="G343" s="32">
        <v>143063</v>
      </c>
      <c r="H343" s="33">
        <f t="shared" si="17"/>
        <v>1633.9225230000002</v>
      </c>
      <c r="J343" s="24" t="str">
        <f t="shared" si="18"/>
        <v/>
      </c>
    </row>
    <row r="344" spans="1:10" ht="33.75" x14ac:dyDescent="0.2">
      <c r="A344" s="41" t="s">
        <v>205</v>
      </c>
      <c r="B344" s="42" t="s">
        <v>427</v>
      </c>
      <c r="C344" s="43" t="s">
        <v>428</v>
      </c>
      <c r="D344" s="44" t="s">
        <v>12</v>
      </c>
      <c r="E344" s="45">
        <v>23.55</v>
      </c>
      <c r="F344" s="45">
        <v>1.5308E-2</v>
      </c>
      <c r="G344" s="32">
        <v>16377.84</v>
      </c>
      <c r="H344" s="33">
        <f t="shared" si="17"/>
        <v>250.71197472</v>
      </c>
      <c r="J344" s="24" t="str">
        <f t="shared" si="18"/>
        <v/>
      </c>
    </row>
    <row r="345" spans="1:10" x14ac:dyDescent="0.2">
      <c r="A345" s="41" t="s">
        <v>204</v>
      </c>
      <c r="B345" s="42" t="s">
        <v>91</v>
      </c>
      <c r="C345" s="43" t="s">
        <v>92</v>
      </c>
      <c r="D345" s="44" t="s">
        <v>87</v>
      </c>
      <c r="E345" s="45">
        <v>21</v>
      </c>
      <c r="F345" s="45">
        <v>1.3650000000000001E-2</v>
      </c>
      <c r="G345" s="32">
        <v>0</v>
      </c>
      <c r="H345" s="33">
        <f t="shared" si="17"/>
        <v>0</v>
      </c>
      <c r="J345" s="24" t="str">
        <f t="shared" si="18"/>
        <v/>
      </c>
    </row>
    <row r="346" spans="1:10" ht="22.5" x14ac:dyDescent="0.2">
      <c r="A346" s="41" t="s">
        <v>203</v>
      </c>
      <c r="B346" s="42" t="s">
        <v>429</v>
      </c>
      <c r="C346" s="43" t="s">
        <v>430</v>
      </c>
      <c r="D346" s="44" t="s">
        <v>87</v>
      </c>
      <c r="E346" s="45">
        <v>80</v>
      </c>
      <c r="F346" s="45">
        <v>5.1999999999999998E-2</v>
      </c>
      <c r="G346" s="32">
        <v>75000</v>
      </c>
      <c r="H346" s="33">
        <f t="shared" si="17"/>
        <v>3900</v>
      </c>
      <c r="J346" s="24" t="str">
        <f t="shared" si="18"/>
        <v/>
      </c>
    </row>
    <row r="347" spans="1:10" ht="33.75" x14ac:dyDescent="0.2">
      <c r="A347" s="41" t="s">
        <v>873</v>
      </c>
      <c r="B347" s="42" t="s">
        <v>476</v>
      </c>
      <c r="C347" s="43" t="s">
        <v>477</v>
      </c>
      <c r="D347" s="44" t="s">
        <v>90</v>
      </c>
      <c r="E347" s="45">
        <v>21.4</v>
      </c>
      <c r="F347" s="45">
        <v>1.391E-2</v>
      </c>
      <c r="G347" s="32">
        <v>750000</v>
      </c>
      <c r="H347" s="33">
        <f t="shared" si="17"/>
        <v>10432.5</v>
      </c>
      <c r="J347" s="24" t="str">
        <f t="shared" si="18"/>
        <v/>
      </c>
    </row>
    <row r="348" spans="1:10" ht="22.5" x14ac:dyDescent="0.2">
      <c r="A348" s="41" t="s">
        <v>874</v>
      </c>
      <c r="B348" s="42" t="s">
        <v>421</v>
      </c>
      <c r="C348" s="43" t="s">
        <v>422</v>
      </c>
      <c r="D348" s="44" t="s">
        <v>87</v>
      </c>
      <c r="E348" s="45">
        <v>58</v>
      </c>
      <c r="F348" s="45">
        <v>3.7699999999999997E-2</v>
      </c>
      <c r="G348" s="32">
        <v>87672</v>
      </c>
      <c r="H348" s="33">
        <f t="shared" si="17"/>
        <v>3305.2343999999998</v>
      </c>
      <c r="J348" s="24" t="str">
        <f t="shared" si="18"/>
        <v/>
      </c>
    </row>
    <row r="349" spans="1:10" ht="22.5" x14ac:dyDescent="0.2">
      <c r="A349" s="38" t="s">
        <v>67</v>
      </c>
      <c r="B349" s="39" t="s">
        <v>466</v>
      </c>
      <c r="C349" s="40" t="s">
        <v>467</v>
      </c>
      <c r="D349" s="34" t="s">
        <v>90</v>
      </c>
      <c r="E349" s="89">
        <v>2.128E-2</v>
      </c>
      <c r="F349" s="90"/>
      <c r="G349" s="30">
        <f>H349/E349</f>
        <v>3011512.1357142855</v>
      </c>
      <c r="H349" s="31">
        <f>SUM(H350:H354)</f>
        <v>64084.978247999999</v>
      </c>
      <c r="J349" s="24" t="str">
        <f t="shared" si="18"/>
        <v/>
      </c>
    </row>
    <row r="350" spans="1:10" x14ac:dyDescent="0.2">
      <c r="A350" s="41" t="s">
        <v>200</v>
      </c>
      <c r="B350" s="42" t="s">
        <v>7</v>
      </c>
      <c r="C350" s="43" t="s">
        <v>8</v>
      </c>
      <c r="D350" s="44" t="s">
        <v>9</v>
      </c>
      <c r="E350" s="45">
        <v>101</v>
      </c>
      <c r="F350" s="45">
        <v>2.1492800000000001</v>
      </c>
      <c r="G3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50" s="33">
        <f t="shared" si="17"/>
        <v>54186.787647999998</v>
      </c>
      <c r="J350" s="24">
        <f t="shared" si="18"/>
        <v>1</v>
      </c>
    </row>
    <row r="351" spans="1:10" x14ac:dyDescent="0.2">
      <c r="A351" s="41" t="s">
        <v>199</v>
      </c>
      <c r="B351" s="42" t="s">
        <v>168</v>
      </c>
      <c r="C351" s="43" t="s">
        <v>167</v>
      </c>
      <c r="D351" s="44" t="s">
        <v>9</v>
      </c>
      <c r="E351" s="45">
        <v>4.22</v>
      </c>
      <c r="F351" s="45">
        <v>8.9802000000000007E-2</v>
      </c>
      <c r="G351" s="32">
        <v>0</v>
      </c>
      <c r="H351" s="33">
        <f t="shared" si="17"/>
        <v>0</v>
      </c>
      <c r="J351" s="24" t="str">
        <f t="shared" si="18"/>
        <v/>
      </c>
    </row>
    <row r="352" spans="1:10" ht="22.5" x14ac:dyDescent="0.2">
      <c r="A352" s="41" t="s">
        <v>198</v>
      </c>
      <c r="B352" s="42" t="s">
        <v>62</v>
      </c>
      <c r="C352" s="43" t="s">
        <v>63</v>
      </c>
      <c r="D352" s="44" t="s">
        <v>12</v>
      </c>
      <c r="E352" s="45">
        <v>27.5</v>
      </c>
      <c r="F352" s="45">
        <v>0.58520000000000005</v>
      </c>
      <c r="G352" s="32">
        <v>6658</v>
      </c>
      <c r="H352" s="33">
        <f t="shared" si="17"/>
        <v>3896.2616000000003</v>
      </c>
      <c r="J352" s="24" t="str">
        <f t="shared" si="18"/>
        <v/>
      </c>
    </row>
    <row r="353" spans="1:10" x14ac:dyDescent="0.2">
      <c r="A353" s="41" t="s">
        <v>197</v>
      </c>
      <c r="B353" s="42" t="s">
        <v>437</v>
      </c>
      <c r="C353" s="43" t="s">
        <v>438</v>
      </c>
      <c r="D353" s="44" t="s">
        <v>90</v>
      </c>
      <c r="E353" s="45">
        <v>1.1169999999999999E-2</v>
      </c>
      <c r="F353" s="45">
        <v>2.3800000000000001E-4</v>
      </c>
      <c r="G353" s="32">
        <v>18000000</v>
      </c>
      <c r="H353" s="33">
        <f t="shared" si="17"/>
        <v>4284</v>
      </c>
      <c r="J353" s="24" t="str">
        <f t="shared" si="18"/>
        <v/>
      </c>
    </row>
    <row r="354" spans="1:10" x14ac:dyDescent="0.2">
      <c r="A354" s="41" t="s">
        <v>196</v>
      </c>
      <c r="B354" s="42" t="s">
        <v>439</v>
      </c>
      <c r="C354" s="43" t="s">
        <v>440</v>
      </c>
      <c r="D354" s="44" t="s">
        <v>142</v>
      </c>
      <c r="E354" s="45">
        <v>2.99</v>
      </c>
      <c r="F354" s="45">
        <v>6.3627000000000003E-2</v>
      </c>
      <c r="G354" s="32">
        <v>27000</v>
      </c>
      <c r="H354" s="33">
        <f t="shared" si="17"/>
        <v>1717.9290000000001</v>
      </c>
      <c r="J354" s="24" t="str">
        <f t="shared" si="18"/>
        <v/>
      </c>
    </row>
    <row r="355" spans="1:10" x14ac:dyDescent="0.2">
      <c r="A355" s="38" t="s">
        <v>70</v>
      </c>
      <c r="B355" s="39" t="s">
        <v>468</v>
      </c>
      <c r="C355" s="40" t="s">
        <v>904</v>
      </c>
      <c r="D355" s="34" t="s">
        <v>90</v>
      </c>
      <c r="E355" s="89">
        <v>1.11E-2</v>
      </c>
      <c r="F355" s="90"/>
      <c r="G355" s="28" t="str">
        <f>'ФОРМА КОММЕРЧЕСКОГО ПРЕДЛОЖЕНИЯ'!$D$6</f>
        <v>Указать</v>
      </c>
      <c r="H355" s="31" t="e">
        <f t="shared" ref="H355:H356" si="19">E355*G355</f>
        <v>#VALUE!</v>
      </c>
      <c r="I355" s="35">
        <v>1</v>
      </c>
      <c r="J355" s="24" t="str">
        <f t="shared" si="18"/>
        <v/>
      </c>
    </row>
    <row r="356" spans="1:10" x14ac:dyDescent="0.2">
      <c r="A356" s="38" t="s">
        <v>73</v>
      </c>
      <c r="B356" s="39" t="s">
        <v>905</v>
      </c>
      <c r="C356" s="40" t="s">
        <v>906</v>
      </c>
      <c r="D356" s="34" t="s">
        <v>90</v>
      </c>
      <c r="E356" s="89">
        <v>1.018E-2</v>
      </c>
      <c r="F356" s="90"/>
      <c r="G356" s="28" t="str">
        <f>'ФОРМА КОММЕРЧЕСКОГО ПРЕДЛОЖЕНИЯ'!$D$6</f>
        <v>Указать</v>
      </c>
      <c r="H356" s="31" t="e">
        <f t="shared" si="19"/>
        <v>#VALUE!</v>
      </c>
      <c r="I356" s="35">
        <v>1</v>
      </c>
      <c r="J356" s="24" t="str">
        <f t="shared" si="18"/>
        <v/>
      </c>
    </row>
    <row r="357" spans="1:10" x14ac:dyDescent="0.2">
      <c r="A357" s="27"/>
      <c r="B357" s="86"/>
      <c r="C357" s="87"/>
      <c r="D357" s="87"/>
      <c r="E357" s="87"/>
      <c r="F357" s="87"/>
      <c r="G357" s="88"/>
      <c r="H357" s="25"/>
      <c r="J357" s="24" t="str">
        <f t="shared" si="18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24" t="str">
        <f t="shared" si="18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SUMIF($B$326:$B$356,"000001",$F$326:$F$356)</f>
        <v>2.820271</v>
      </c>
      <c r="J359" s="24" t="str">
        <f t="shared" si="18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SUMIF($B$326:$B$356,"000001",$H$326:$H$356)</f>
        <v>71103.544343599991</v>
      </c>
      <c r="J360" s="24" t="str">
        <f t="shared" si="18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SUMIF($D$326:$D$356,"МАШ-Ч",$H$326:$H$356)</f>
        <v>5781.6008777200004</v>
      </c>
      <c r="J361" s="24" t="str">
        <f t="shared" si="18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4" t="str">
        <f t="shared" si="18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24" t="str">
        <f t="shared" si="18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24" t="str">
        <f t="shared" si="18"/>
        <v/>
      </c>
    </row>
    <row r="365" spans="1:10" x14ac:dyDescent="0.2">
      <c r="A365" s="27"/>
      <c r="B365" s="86"/>
      <c r="C365" s="87"/>
      <c r="D365" s="87"/>
      <c r="E365" s="87"/>
      <c r="F365" s="87"/>
      <c r="G365" s="88"/>
      <c r="H365" s="25"/>
      <c r="J365" s="24" t="str">
        <f t="shared" si="18"/>
        <v/>
      </c>
    </row>
    <row r="366" spans="1:10" x14ac:dyDescent="0.2">
      <c r="A366" s="27"/>
      <c r="B366" s="86" t="s">
        <v>470</v>
      </c>
      <c r="C366" s="87"/>
      <c r="D366" s="87"/>
      <c r="E366" s="87"/>
      <c r="F366" s="87"/>
      <c r="G366" s="88"/>
      <c r="H366" s="25"/>
      <c r="J366" s="24" t="str">
        <f t="shared" si="18"/>
        <v/>
      </c>
    </row>
    <row r="367" spans="1:10" ht="45" x14ac:dyDescent="0.2">
      <c r="A367" s="38" t="s">
        <v>76</v>
      </c>
      <c r="B367" s="39" t="s">
        <v>471</v>
      </c>
      <c r="C367" s="40" t="s">
        <v>472</v>
      </c>
      <c r="D367" s="34" t="s">
        <v>171</v>
      </c>
      <c r="E367" s="89">
        <v>1.5599999999999999E-2</v>
      </c>
      <c r="F367" s="90"/>
      <c r="G367" s="30">
        <f>H367/E367</f>
        <v>2974968.8000000003</v>
      </c>
      <c r="H367" s="31">
        <f>SUM(H368)</f>
        <v>46409.513279999999</v>
      </c>
      <c r="J367" s="24" t="str">
        <f t="shared" si="18"/>
        <v/>
      </c>
    </row>
    <row r="368" spans="1:10" x14ac:dyDescent="0.2">
      <c r="A368" s="41" t="s">
        <v>174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1.8408</v>
      </c>
      <c r="G36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68" s="33">
        <f t="shared" ref="H368:H393" si="20">G368*F368</f>
        <v>46409.513279999999</v>
      </c>
      <c r="J368" s="24">
        <f t="shared" si="18"/>
        <v>1</v>
      </c>
    </row>
    <row r="369" spans="1:10" ht="22.5" x14ac:dyDescent="0.2">
      <c r="A369" s="38" t="s">
        <v>79</v>
      </c>
      <c r="B369" s="39" t="s">
        <v>281</v>
      </c>
      <c r="C369" s="40" t="s">
        <v>473</v>
      </c>
      <c r="D369" s="34" t="s">
        <v>171</v>
      </c>
      <c r="E369" s="89">
        <v>1.4E-3</v>
      </c>
      <c r="F369" s="90"/>
      <c r="G369" s="30">
        <f>H369/E369</f>
        <v>791312.08799999999</v>
      </c>
      <c r="H369" s="31">
        <f>SUM(H370:H373)</f>
        <v>1107.8369232</v>
      </c>
      <c r="J369" s="24" t="str">
        <f t="shared" si="18"/>
        <v/>
      </c>
    </row>
    <row r="370" spans="1:10" x14ac:dyDescent="0.2">
      <c r="A370" s="41" t="s">
        <v>170</v>
      </c>
      <c r="B370" s="42" t="s">
        <v>7</v>
      </c>
      <c r="C370" s="43" t="s">
        <v>8</v>
      </c>
      <c r="D370" s="44" t="s">
        <v>9</v>
      </c>
      <c r="E370" s="45">
        <v>12.53</v>
      </c>
      <c r="F370" s="45">
        <v>1.7541999999999999E-2</v>
      </c>
      <c r="G37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70" s="33">
        <f t="shared" si="20"/>
        <v>442.26188719999993</v>
      </c>
      <c r="J370" s="24">
        <f t="shared" si="18"/>
        <v>1</v>
      </c>
    </row>
    <row r="371" spans="1:10" x14ac:dyDescent="0.2">
      <c r="A371" s="41" t="s">
        <v>169</v>
      </c>
      <c r="B371" s="42" t="s">
        <v>168</v>
      </c>
      <c r="C371" s="43" t="s">
        <v>167</v>
      </c>
      <c r="D371" s="44" t="s">
        <v>9</v>
      </c>
      <c r="E371" s="45">
        <v>3.04</v>
      </c>
      <c r="F371" s="45">
        <v>4.2560000000000002E-3</v>
      </c>
      <c r="G371" s="32">
        <v>0</v>
      </c>
      <c r="H371" s="33">
        <f t="shared" si="20"/>
        <v>0</v>
      </c>
      <c r="J371" s="24" t="str">
        <f t="shared" si="18"/>
        <v/>
      </c>
    </row>
    <row r="372" spans="1:10" ht="45" x14ac:dyDescent="0.2">
      <c r="A372" s="41" t="s">
        <v>166</v>
      </c>
      <c r="B372" s="42" t="s">
        <v>28</v>
      </c>
      <c r="C372" s="43" t="s">
        <v>29</v>
      </c>
      <c r="D372" s="44" t="s">
        <v>12</v>
      </c>
      <c r="E372" s="45">
        <v>3.04</v>
      </c>
      <c r="F372" s="45">
        <v>4.2560000000000002E-3</v>
      </c>
      <c r="G372" s="32">
        <v>151445</v>
      </c>
      <c r="H372" s="33">
        <f t="shared" si="20"/>
        <v>644.54992000000004</v>
      </c>
      <c r="J372" s="24" t="str">
        <f t="shared" si="18"/>
        <v/>
      </c>
    </row>
    <row r="373" spans="1:10" x14ac:dyDescent="0.2">
      <c r="A373" s="41" t="s">
        <v>165</v>
      </c>
      <c r="B373" s="42" t="s">
        <v>59</v>
      </c>
      <c r="C373" s="43" t="s">
        <v>60</v>
      </c>
      <c r="D373" s="44" t="s">
        <v>12</v>
      </c>
      <c r="E373" s="45">
        <v>12.18</v>
      </c>
      <c r="F373" s="45">
        <v>1.7052000000000001E-2</v>
      </c>
      <c r="G373" s="32">
        <v>1233</v>
      </c>
      <c r="H373" s="33">
        <f t="shared" si="20"/>
        <v>21.025116000000001</v>
      </c>
      <c r="J373" s="24" t="str">
        <f t="shared" si="18"/>
        <v/>
      </c>
    </row>
    <row r="374" spans="1:10" x14ac:dyDescent="0.2">
      <c r="A374" s="38" t="s">
        <v>82</v>
      </c>
      <c r="B374" s="39" t="s">
        <v>173</v>
      </c>
      <c r="C374" s="40" t="s">
        <v>274</v>
      </c>
      <c r="D374" s="34" t="s">
        <v>171</v>
      </c>
      <c r="E374" s="89">
        <v>1.4E-3</v>
      </c>
      <c r="F374" s="90"/>
      <c r="G374" s="30">
        <f>H374/E374</f>
        <v>4538088</v>
      </c>
      <c r="H374" s="31">
        <f>SUM(H375:H378)</f>
        <v>6353.3231999999998</v>
      </c>
      <c r="J374" s="24" t="str">
        <f t="shared" si="18"/>
        <v/>
      </c>
    </row>
    <row r="375" spans="1:10" x14ac:dyDescent="0.2">
      <c r="A375" s="41" t="s">
        <v>485</v>
      </c>
      <c r="B375" s="42" t="s">
        <v>7</v>
      </c>
      <c r="C375" s="43" t="s">
        <v>8</v>
      </c>
      <c r="D375" s="44" t="s">
        <v>9</v>
      </c>
      <c r="E375" s="45">
        <v>180</v>
      </c>
      <c r="F375" s="45">
        <v>0.252</v>
      </c>
      <c r="G37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75" s="33">
        <f t="shared" si="20"/>
        <v>6353.3231999999998</v>
      </c>
      <c r="J375" s="24">
        <f t="shared" si="18"/>
        <v>1</v>
      </c>
    </row>
    <row r="376" spans="1:10" x14ac:dyDescent="0.2">
      <c r="A376" s="41" t="s">
        <v>486</v>
      </c>
      <c r="B376" s="42" t="s">
        <v>168</v>
      </c>
      <c r="C376" s="43" t="s">
        <v>167</v>
      </c>
      <c r="D376" s="44" t="s">
        <v>9</v>
      </c>
      <c r="E376" s="45">
        <v>18.13</v>
      </c>
      <c r="F376" s="45">
        <v>2.5381999999999998E-2</v>
      </c>
      <c r="G376" s="32">
        <v>0</v>
      </c>
      <c r="H376" s="33">
        <f t="shared" si="20"/>
        <v>0</v>
      </c>
      <c r="J376" s="24" t="str">
        <f t="shared" si="18"/>
        <v/>
      </c>
    </row>
    <row r="377" spans="1:10" x14ac:dyDescent="0.2">
      <c r="A377" s="41" t="s">
        <v>487</v>
      </c>
      <c r="B377" s="42" t="s">
        <v>91</v>
      </c>
      <c r="C377" s="43" t="s">
        <v>92</v>
      </c>
      <c r="D377" s="44" t="s">
        <v>87</v>
      </c>
      <c r="E377" s="45">
        <v>0.2</v>
      </c>
      <c r="F377" s="45">
        <v>2.7999999999999998E-4</v>
      </c>
      <c r="G377" s="32">
        <v>0</v>
      </c>
      <c r="H377" s="33">
        <f t="shared" si="20"/>
        <v>0</v>
      </c>
      <c r="J377" s="24" t="str">
        <f t="shared" si="18"/>
        <v/>
      </c>
    </row>
    <row r="378" spans="1:10" x14ac:dyDescent="0.2">
      <c r="A378" s="41" t="s">
        <v>488</v>
      </c>
      <c r="B378" s="42" t="s">
        <v>127</v>
      </c>
      <c r="C378" s="43" t="s">
        <v>128</v>
      </c>
      <c r="D378" s="44" t="s">
        <v>87</v>
      </c>
      <c r="E378" s="45">
        <v>102</v>
      </c>
      <c r="F378" s="45">
        <v>0.14280000000000001</v>
      </c>
      <c r="G378" s="32">
        <v>0</v>
      </c>
      <c r="H378" s="33">
        <f t="shared" si="20"/>
        <v>0</v>
      </c>
      <c r="J378" s="24" t="str">
        <f t="shared" si="18"/>
        <v/>
      </c>
    </row>
    <row r="379" spans="1:10" ht="22.5" x14ac:dyDescent="0.2">
      <c r="A379" s="38" t="s">
        <v>133</v>
      </c>
      <c r="B379" s="39" t="s">
        <v>474</v>
      </c>
      <c r="C379" s="40" t="s">
        <v>475</v>
      </c>
      <c r="D379" s="34" t="s">
        <v>171</v>
      </c>
      <c r="E379" s="89">
        <v>1.4300000000000001E-3</v>
      </c>
      <c r="F379" s="90"/>
      <c r="G379" s="30">
        <f>H379/E379</f>
        <v>37640873.310965024</v>
      </c>
      <c r="H379" s="31">
        <f>SUM(H380:H387)</f>
        <v>53826.448834679992</v>
      </c>
      <c r="J379" s="24" t="str">
        <f t="shared" si="18"/>
        <v/>
      </c>
    </row>
    <row r="380" spans="1:10" x14ac:dyDescent="0.2">
      <c r="A380" s="41" t="s">
        <v>494</v>
      </c>
      <c r="B380" s="42" t="s">
        <v>7</v>
      </c>
      <c r="C380" s="43" t="s">
        <v>8</v>
      </c>
      <c r="D380" s="44" t="s">
        <v>9</v>
      </c>
      <c r="E380" s="45">
        <v>301.70999999999998</v>
      </c>
      <c r="F380" s="45">
        <v>0.43144500000000002</v>
      </c>
      <c r="G38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80" s="33">
        <f t="shared" si="20"/>
        <v>10877.418761999999</v>
      </c>
      <c r="J380" s="24">
        <f t="shared" si="18"/>
        <v>1</v>
      </c>
    </row>
    <row r="381" spans="1:10" x14ac:dyDescent="0.2">
      <c r="A381" s="41" t="s">
        <v>495</v>
      </c>
      <c r="B381" s="42" t="s">
        <v>168</v>
      </c>
      <c r="C381" s="43" t="s">
        <v>167</v>
      </c>
      <c r="D381" s="44" t="s">
        <v>9</v>
      </c>
      <c r="E381" s="45">
        <v>41.12</v>
      </c>
      <c r="F381" s="45">
        <v>5.8802E-2</v>
      </c>
      <c r="G381" s="32">
        <v>0</v>
      </c>
      <c r="H381" s="33">
        <f t="shared" si="20"/>
        <v>0</v>
      </c>
      <c r="J381" s="24" t="str">
        <f t="shared" si="18"/>
        <v/>
      </c>
    </row>
    <row r="382" spans="1:10" x14ac:dyDescent="0.2">
      <c r="A382" s="41" t="s">
        <v>496</v>
      </c>
      <c r="B382" s="42" t="s">
        <v>10</v>
      </c>
      <c r="C382" s="43" t="s">
        <v>11</v>
      </c>
      <c r="D382" s="44" t="s">
        <v>12</v>
      </c>
      <c r="E382" s="45">
        <v>17.57</v>
      </c>
      <c r="F382" s="45">
        <v>2.5125000000000001E-2</v>
      </c>
      <c r="G382" s="32">
        <v>143063</v>
      </c>
      <c r="H382" s="33">
        <f t="shared" si="20"/>
        <v>3594.4578750000001</v>
      </c>
      <c r="J382" s="24" t="str">
        <f t="shared" si="18"/>
        <v/>
      </c>
    </row>
    <row r="383" spans="1:10" ht="33.75" x14ac:dyDescent="0.2">
      <c r="A383" s="41" t="s">
        <v>497</v>
      </c>
      <c r="B383" s="42" t="s">
        <v>427</v>
      </c>
      <c r="C383" s="43" t="s">
        <v>428</v>
      </c>
      <c r="D383" s="44" t="s">
        <v>12</v>
      </c>
      <c r="E383" s="45">
        <v>23.55</v>
      </c>
      <c r="F383" s="45">
        <v>3.3676999999999999E-2</v>
      </c>
      <c r="G383" s="32">
        <v>16377.84</v>
      </c>
      <c r="H383" s="33">
        <f t="shared" si="20"/>
        <v>551.55651767999996</v>
      </c>
      <c r="J383" s="24" t="str">
        <f t="shared" si="18"/>
        <v/>
      </c>
    </row>
    <row r="384" spans="1:10" x14ac:dyDescent="0.2">
      <c r="A384" s="41" t="s">
        <v>498</v>
      </c>
      <c r="B384" s="42" t="s">
        <v>91</v>
      </c>
      <c r="C384" s="43" t="s">
        <v>92</v>
      </c>
      <c r="D384" s="44" t="s">
        <v>87</v>
      </c>
      <c r="E384" s="45">
        <v>21</v>
      </c>
      <c r="F384" s="45">
        <v>3.0030000000000001E-2</v>
      </c>
      <c r="G384" s="32">
        <v>0</v>
      </c>
      <c r="H384" s="33">
        <f t="shared" si="20"/>
        <v>0</v>
      </c>
      <c r="J384" s="24" t="str">
        <f t="shared" si="18"/>
        <v/>
      </c>
    </row>
    <row r="385" spans="1:10" ht="22.5" x14ac:dyDescent="0.2">
      <c r="A385" s="41" t="s">
        <v>499</v>
      </c>
      <c r="B385" s="42" t="s">
        <v>429</v>
      </c>
      <c r="C385" s="43" t="s">
        <v>430</v>
      </c>
      <c r="D385" s="44" t="s">
        <v>87</v>
      </c>
      <c r="E385" s="45">
        <v>80</v>
      </c>
      <c r="F385" s="45">
        <v>0.1144</v>
      </c>
      <c r="G385" s="32">
        <v>75000</v>
      </c>
      <c r="H385" s="33">
        <f t="shared" si="20"/>
        <v>8580</v>
      </c>
      <c r="J385" s="24" t="str">
        <f t="shared" si="18"/>
        <v/>
      </c>
    </row>
    <row r="386" spans="1:10" ht="33.75" x14ac:dyDescent="0.2">
      <c r="A386" s="41" t="s">
        <v>500</v>
      </c>
      <c r="B386" s="42" t="s">
        <v>476</v>
      </c>
      <c r="C386" s="43" t="s">
        <v>477</v>
      </c>
      <c r="D386" s="44" t="s">
        <v>90</v>
      </c>
      <c r="E386" s="45">
        <v>21.4</v>
      </c>
      <c r="F386" s="45">
        <v>3.0602000000000001E-2</v>
      </c>
      <c r="G386" s="32">
        <v>750000</v>
      </c>
      <c r="H386" s="33">
        <f t="shared" si="20"/>
        <v>22951.5</v>
      </c>
      <c r="J386" s="24" t="str">
        <f t="shared" si="18"/>
        <v/>
      </c>
    </row>
    <row r="387" spans="1:10" ht="22.5" x14ac:dyDescent="0.2">
      <c r="A387" s="41" t="s">
        <v>501</v>
      </c>
      <c r="B387" s="42" t="s">
        <v>421</v>
      </c>
      <c r="C387" s="43" t="s">
        <v>422</v>
      </c>
      <c r="D387" s="44" t="s">
        <v>87</v>
      </c>
      <c r="E387" s="45">
        <v>58</v>
      </c>
      <c r="F387" s="45">
        <v>8.294E-2</v>
      </c>
      <c r="G387" s="32">
        <v>87672</v>
      </c>
      <c r="H387" s="33">
        <f t="shared" si="20"/>
        <v>7271.5156800000004</v>
      </c>
      <c r="J387" s="24" t="str">
        <f t="shared" si="18"/>
        <v/>
      </c>
    </row>
    <row r="388" spans="1:10" ht="33.75" x14ac:dyDescent="0.2">
      <c r="A388" s="38" t="s">
        <v>136</v>
      </c>
      <c r="B388" s="39" t="s">
        <v>479</v>
      </c>
      <c r="C388" s="40" t="s">
        <v>480</v>
      </c>
      <c r="D388" s="34" t="s">
        <v>90</v>
      </c>
      <c r="E388" s="89">
        <v>2.274E-2</v>
      </c>
      <c r="F388" s="90"/>
      <c r="G388" s="30">
        <f>H388/E388</f>
        <v>946759.74629727355</v>
      </c>
      <c r="H388" s="31">
        <f>SUM(H389:H393)</f>
        <v>21529.3166308</v>
      </c>
      <c r="J388" s="24" t="str">
        <f t="shared" si="18"/>
        <v/>
      </c>
    </row>
    <row r="389" spans="1:10" x14ac:dyDescent="0.2">
      <c r="A389" s="41" t="s">
        <v>502</v>
      </c>
      <c r="B389" s="42" t="s">
        <v>7</v>
      </c>
      <c r="C389" s="43" t="s">
        <v>8</v>
      </c>
      <c r="D389" s="44" t="s">
        <v>9</v>
      </c>
      <c r="E389" s="45">
        <v>33.68</v>
      </c>
      <c r="F389" s="45">
        <v>0.76588299999999998</v>
      </c>
      <c r="G38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89" s="33">
        <f t="shared" si="20"/>
        <v>19309.135842799998</v>
      </c>
      <c r="J389" s="24">
        <f t="shared" si="18"/>
        <v>1</v>
      </c>
    </row>
    <row r="390" spans="1:10" x14ac:dyDescent="0.2">
      <c r="A390" s="41" t="s">
        <v>503</v>
      </c>
      <c r="B390" s="42" t="s">
        <v>168</v>
      </c>
      <c r="C390" s="43" t="s">
        <v>167</v>
      </c>
      <c r="D390" s="44" t="s">
        <v>9</v>
      </c>
      <c r="E390" s="45">
        <v>2.29</v>
      </c>
      <c r="F390" s="45">
        <v>5.2075000000000003E-2</v>
      </c>
      <c r="G390" s="32">
        <v>0</v>
      </c>
      <c r="H390" s="33">
        <f t="shared" si="20"/>
        <v>0</v>
      </c>
      <c r="J390" s="24" t="str">
        <f t="shared" si="18"/>
        <v/>
      </c>
    </row>
    <row r="391" spans="1:10" ht="22.5" x14ac:dyDescent="0.2">
      <c r="A391" s="41" t="s">
        <v>504</v>
      </c>
      <c r="B391" s="42" t="s">
        <v>62</v>
      </c>
      <c r="C391" s="43" t="s">
        <v>63</v>
      </c>
      <c r="D391" s="44" t="s">
        <v>12</v>
      </c>
      <c r="E391" s="45">
        <v>2.44</v>
      </c>
      <c r="F391" s="45">
        <v>5.5486000000000001E-2</v>
      </c>
      <c r="G391" s="32">
        <v>6658</v>
      </c>
      <c r="H391" s="33">
        <f t="shared" si="20"/>
        <v>369.42578800000001</v>
      </c>
      <c r="J391" s="24" t="str">
        <f t="shared" si="18"/>
        <v/>
      </c>
    </row>
    <row r="392" spans="1:10" x14ac:dyDescent="0.2">
      <c r="A392" s="41" t="s">
        <v>505</v>
      </c>
      <c r="B392" s="42" t="s">
        <v>106</v>
      </c>
      <c r="C392" s="43" t="s">
        <v>107</v>
      </c>
      <c r="D392" s="44" t="s">
        <v>90</v>
      </c>
      <c r="E392" s="45">
        <v>3.0000000000000001E-3</v>
      </c>
      <c r="F392" s="45">
        <v>6.7999999999999999E-5</v>
      </c>
      <c r="G392" s="32">
        <v>27000000</v>
      </c>
      <c r="H392" s="33">
        <f t="shared" si="20"/>
        <v>1836</v>
      </c>
      <c r="J392" s="24" t="str">
        <f t="shared" si="18"/>
        <v/>
      </c>
    </row>
    <row r="393" spans="1:10" ht="22.5" x14ac:dyDescent="0.2">
      <c r="A393" s="41" t="s">
        <v>506</v>
      </c>
      <c r="B393" s="42" t="s">
        <v>153</v>
      </c>
      <c r="C393" s="43" t="s">
        <v>154</v>
      </c>
      <c r="D393" s="44" t="s">
        <v>126</v>
      </c>
      <c r="E393" s="45">
        <v>0.01</v>
      </c>
      <c r="F393" s="45">
        <v>2.2699999999999999E-4</v>
      </c>
      <c r="G393" s="32">
        <v>65000</v>
      </c>
      <c r="H393" s="33">
        <f t="shared" si="20"/>
        <v>14.754999999999999</v>
      </c>
      <c r="J393" s="24" t="str">
        <f t="shared" si="18"/>
        <v/>
      </c>
    </row>
    <row r="394" spans="1:10" ht="22.5" x14ac:dyDescent="0.2">
      <c r="A394" s="38" t="s">
        <v>139</v>
      </c>
      <c r="B394" s="39" t="s">
        <v>481</v>
      </c>
      <c r="C394" s="40" t="s">
        <v>482</v>
      </c>
      <c r="D394" s="34" t="s">
        <v>90</v>
      </c>
      <c r="E394" s="89">
        <v>2.274E-2</v>
      </c>
      <c r="F394" s="90"/>
      <c r="G394" s="28" t="str">
        <f>'ФОРМА КОММЕРЧЕСКОГО ПРЕДЛОЖЕНИЯ'!$D$6</f>
        <v>Указать</v>
      </c>
      <c r="H394" s="31" t="e">
        <f>E394*G394</f>
        <v>#VALUE!</v>
      </c>
      <c r="I394" s="35">
        <v>1</v>
      </c>
      <c r="J394" s="24" t="str">
        <f t="shared" si="18"/>
        <v/>
      </c>
    </row>
    <row r="395" spans="1:10" ht="22.5" x14ac:dyDescent="0.2">
      <c r="A395" s="38" t="s">
        <v>143</v>
      </c>
      <c r="B395" s="39" t="s">
        <v>483</v>
      </c>
      <c r="C395" s="40" t="s">
        <v>484</v>
      </c>
      <c r="D395" s="34" t="s">
        <v>171</v>
      </c>
      <c r="E395" s="89">
        <v>7.1000000000000004E-3</v>
      </c>
      <c r="F395" s="90"/>
      <c r="G395" s="30">
        <f>H395/E395</f>
        <v>28657420.971661977</v>
      </c>
      <c r="H395" s="31">
        <f>SUM(H396:H406)</f>
        <v>203467.68889880006</v>
      </c>
      <c r="J395" s="24" t="str">
        <f t="shared" si="18"/>
        <v/>
      </c>
    </row>
    <row r="396" spans="1:10" x14ac:dyDescent="0.2">
      <c r="A396" s="41" t="s">
        <v>507</v>
      </c>
      <c r="B396" s="42" t="s">
        <v>7</v>
      </c>
      <c r="C396" s="43" t="s">
        <v>8</v>
      </c>
      <c r="D396" s="44" t="s">
        <v>9</v>
      </c>
      <c r="E396" s="45">
        <v>785.88</v>
      </c>
      <c r="F396" s="45">
        <v>5.5797480000000004</v>
      </c>
      <c r="G39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96" s="33">
        <f t="shared" ref="H396:H446" si="21">G396*F396</f>
        <v>140674.37467680001</v>
      </c>
      <c r="J396" s="24">
        <f t="shared" si="18"/>
        <v>1</v>
      </c>
    </row>
    <row r="397" spans="1:10" x14ac:dyDescent="0.2">
      <c r="A397" s="41" t="s">
        <v>770</v>
      </c>
      <c r="B397" s="42" t="s">
        <v>168</v>
      </c>
      <c r="C397" s="43" t="s">
        <v>167</v>
      </c>
      <c r="D397" s="44" t="s">
        <v>9</v>
      </c>
      <c r="E397" s="45">
        <v>32.29</v>
      </c>
      <c r="F397" s="45">
        <v>0.22925899999999999</v>
      </c>
      <c r="G397" s="32">
        <v>0</v>
      </c>
      <c r="H397" s="33">
        <f t="shared" si="21"/>
        <v>0</v>
      </c>
      <c r="J397" s="24" t="str">
        <f t="shared" si="18"/>
        <v/>
      </c>
    </row>
    <row r="398" spans="1:10" x14ac:dyDescent="0.2">
      <c r="A398" s="41" t="s">
        <v>907</v>
      </c>
      <c r="B398" s="42" t="s">
        <v>20</v>
      </c>
      <c r="C398" s="43" t="s">
        <v>21</v>
      </c>
      <c r="D398" s="44" t="s">
        <v>12</v>
      </c>
      <c r="E398" s="45">
        <v>37.72</v>
      </c>
      <c r="F398" s="45">
        <v>0.26781199999999999</v>
      </c>
      <c r="G398" s="32">
        <v>1546</v>
      </c>
      <c r="H398" s="33">
        <f t="shared" si="21"/>
        <v>414.037352</v>
      </c>
      <c r="J398" s="24" t="str">
        <f t="shared" si="18"/>
        <v/>
      </c>
    </row>
    <row r="399" spans="1:10" x14ac:dyDescent="0.2">
      <c r="A399" s="41" t="s">
        <v>908</v>
      </c>
      <c r="B399" s="42" t="s">
        <v>56</v>
      </c>
      <c r="C399" s="43" t="s">
        <v>57</v>
      </c>
      <c r="D399" s="44" t="s">
        <v>12</v>
      </c>
      <c r="E399" s="45">
        <v>0.87</v>
      </c>
      <c r="F399" s="45">
        <v>6.1770000000000002E-3</v>
      </c>
      <c r="G399" s="32">
        <v>1310</v>
      </c>
      <c r="H399" s="33">
        <f t="shared" si="21"/>
        <v>8.0918700000000001</v>
      </c>
      <c r="J399" s="24" t="str">
        <f t="shared" si="18"/>
        <v/>
      </c>
    </row>
    <row r="400" spans="1:10" x14ac:dyDescent="0.2">
      <c r="A400" s="41" t="s">
        <v>909</v>
      </c>
      <c r="B400" s="42" t="s">
        <v>91</v>
      </c>
      <c r="C400" s="43" t="s">
        <v>92</v>
      </c>
      <c r="D400" s="44" t="s">
        <v>87</v>
      </c>
      <c r="E400" s="45">
        <v>0.441</v>
      </c>
      <c r="F400" s="45">
        <v>3.1310000000000001E-3</v>
      </c>
      <c r="G400" s="32">
        <v>0</v>
      </c>
      <c r="H400" s="33">
        <f t="shared" si="21"/>
        <v>0</v>
      </c>
      <c r="J400" s="24" t="str">
        <f t="shared" si="18"/>
        <v/>
      </c>
    </row>
    <row r="401" spans="1:10" x14ac:dyDescent="0.2">
      <c r="A401" s="41" t="s">
        <v>910</v>
      </c>
      <c r="B401" s="42" t="s">
        <v>489</v>
      </c>
      <c r="C401" s="43" t="s">
        <v>130</v>
      </c>
      <c r="D401" s="44" t="s">
        <v>87</v>
      </c>
      <c r="E401" s="45">
        <v>101.5</v>
      </c>
      <c r="F401" s="45">
        <v>0.72065000000000001</v>
      </c>
      <c r="G401" s="32">
        <v>0</v>
      </c>
      <c r="H401" s="33">
        <f t="shared" si="21"/>
        <v>0</v>
      </c>
      <c r="J401" s="24" t="str">
        <f t="shared" ref="J401:J464" si="22">IF(OR(B401="000001",B401="021955"),1,"")</f>
        <v/>
      </c>
    </row>
    <row r="402" spans="1:10" x14ac:dyDescent="0.2">
      <c r="A402" s="41" t="s">
        <v>911</v>
      </c>
      <c r="B402" s="42" t="s">
        <v>95</v>
      </c>
      <c r="C402" s="43" t="s">
        <v>96</v>
      </c>
      <c r="D402" s="44" t="s">
        <v>90</v>
      </c>
      <c r="E402" s="45">
        <v>2.3800000000000002E-2</v>
      </c>
      <c r="F402" s="45">
        <v>1.6899999999999999E-4</v>
      </c>
      <c r="G402" s="32">
        <v>8000000</v>
      </c>
      <c r="H402" s="33">
        <f t="shared" si="21"/>
        <v>1352</v>
      </c>
      <c r="J402" s="24" t="str">
        <f t="shared" si="22"/>
        <v/>
      </c>
    </row>
    <row r="403" spans="1:10" ht="22.5" x14ac:dyDescent="0.2">
      <c r="A403" s="41" t="s">
        <v>912</v>
      </c>
      <c r="B403" s="42" t="s">
        <v>490</v>
      </c>
      <c r="C403" s="43" t="s">
        <v>491</v>
      </c>
      <c r="D403" s="44" t="s">
        <v>90</v>
      </c>
      <c r="E403" s="45">
        <v>6.1000000000000004E-3</v>
      </c>
      <c r="F403" s="45">
        <v>4.3000000000000002E-5</v>
      </c>
      <c r="G403" s="32">
        <v>16000000</v>
      </c>
      <c r="H403" s="33">
        <f t="shared" si="21"/>
        <v>688</v>
      </c>
      <c r="J403" s="24" t="str">
        <f t="shared" si="22"/>
        <v/>
      </c>
    </row>
    <row r="404" spans="1:10" x14ac:dyDescent="0.2">
      <c r="A404" s="41" t="s">
        <v>913</v>
      </c>
      <c r="B404" s="42" t="s">
        <v>110</v>
      </c>
      <c r="C404" s="43" t="s">
        <v>111</v>
      </c>
      <c r="D404" s="44" t="s">
        <v>99</v>
      </c>
      <c r="E404" s="45">
        <v>153</v>
      </c>
      <c r="F404" s="45">
        <v>1.0863</v>
      </c>
      <c r="G404" s="32">
        <v>2500</v>
      </c>
      <c r="H404" s="33">
        <f t="shared" si="21"/>
        <v>2715.75</v>
      </c>
      <c r="J404" s="24" t="str">
        <f t="shared" si="22"/>
        <v/>
      </c>
    </row>
    <row r="405" spans="1:10" ht="45" x14ac:dyDescent="0.2">
      <c r="A405" s="41" t="s">
        <v>914</v>
      </c>
      <c r="B405" s="42" t="s">
        <v>118</v>
      </c>
      <c r="C405" s="43" t="s">
        <v>119</v>
      </c>
      <c r="D405" s="44" t="s">
        <v>87</v>
      </c>
      <c r="E405" s="45">
        <v>0.74</v>
      </c>
      <c r="F405" s="45">
        <v>5.254E-3</v>
      </c>
      <c r="G405" s="32">
        <v>3300000</v>
      </c>
      <c r="H405" s="33">
        <f t="shared" si="21"/>
        <v>17338.2</v>
      </c>
      <c r="J405" s="24" t="str">
        <f t="shared" si="22"/>
        <v/>
      </c>
    </row>
    <row r="406" spans="1:10" x14ac:dyDescent="0.2">
      <c r="A406" s="41" t="s">
        <v>915</v>
      </c>
      <c r="B406" s="42" t="s">
        <v>492</v>
      </c>
      <c r="C406" s="43" t="s">
        <v>493</v>
      </c>
      <c r="D406" s="44" t="s">
        <v>99</v>
      </c>
      <c r="E406" s="45">
        <v>64.099999999999994</v>
      </c>
      <c r="F406" s="45">
        <v>0.45511000000000001</v>
      </c>
      <c r="G406" s="32">
        <v>88500</v>
      </c>
      <c r="H406" s="33">
        <f t="shared" si="21"/>
        <v>40277.235000000001</v>
      </c>
      <c r="J406" s="24" t="str">
        <f t="shared" si="22"/>
        <v/>
      </c>
    </row>
    <row r="407" spans="1:10" ht="22.5" x14ac:dyDescent="0.2">
      <c r="A407" s="38" t="s">
        <v>146</v>
      </c>
      <c r="B407" s="39" t="s">
        <v>425</v>
      </c>
      <c r="C407" s="40" t="s">
        <v>426</v>
      </c>
      <c r="D407" s="34" t="s">
        <v>171</v>
      </c>
      <c r="E407" s="89">
        <v>7.2399999999999999E-3</v>
      </c>
      <c r="F407" s="90"/>
      <c r="G407" s="30">
        <f>H407/E407</f>
        <v>43137317.201060779</v>
      </c>
      <c r="H407" s="31">
        <f>SUM(H408:H415)</f>
        <v>312314.17653568002</v>
      </c>
      <c r="J407" s="24" t="str">
        <f t="shared" si="22"/>
        <v/>
      </c>
    </row>
    <row r="408" spans="1:10" x14ac:dyDescent="0.2">
      <c r="A408" s="41" t="s">
        <v>509</v>
      </c>
      <c r="B408" s="42" t="s">
        <v>7</v>
      </c>
      <c r="C408" s="43" t="s">
        <v>8</v>
      </c>
      <c r="D408" s="44" t="s">
        <v>9</v>
      </c>
      <c r="E408" s="45">
        <v>301.70999999999998</v>
      </c>
      <c r="F408" s="45">
        <v>2.18438</v>
      </c>
      <c r="G4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08" s="33">
        <f t="shared" si="21"/>
        <v>55071.714807999997</v>
      </c>
      <c r="J408" s="24">
        <f t="shared" si="22"/>
        <v>1</v>
      </c>
    </row>
    <row r="409" spans="1:10" x14ac:dyDescent="0.2">
      <c r="A409" s="41" t="s">
        <v>916</v>
      </c>
      <c r="B409" s="42" t="s">
        <v>168</v>
      </c>
      <c r="C409" s="43" t="s">
        <v>167</v>
      </c>
      <c r="D409" s="44" t="s">
        <v>9</v>
      </c>
      <c r="E409" s="45">
        <v>40.86</v>
      </c>
      <c r="F409" s="45">
        <v>0.29582599999999998</v>
      </c>
      <c r="G409" s="32">
        <v>0</v>
      </c>
      <c r="H409" s="33">
        <f t="shared" si="21"/>
        <v>0</v>
      </c>
      <c r="J409" s="24" t="str">
        <f t="shared" si="22"/>
        <v/>
      </c>
    </row>
    <row r="410" spans="1:10" x14ac:dyDescent="0.2">
      <c r="A410" s="41" t="s">
        <v>917</v>
      </c>
      <c r="B410" s="42" t="s">
        <v>10</v>
      </c>
      <c r="C410" s="43" t="s">
        <v>11</v>
      </c>
      <c r="D410" s="44" t="s">
        <v>12</v>
      </c>
      <c r="E410" s="45">
        <v>17.309999999999999</v>
      </c>
      <c r="F410" s="45">
        <v>0.12532399999999999</v>
      </c>
      <c r="G410" s="32">
        <v>143063</v>
      </c>
      <c r="H410" s="33">
        <f t="shared" si="21"/>
        <v>17929.227412</v>
      </c>
      <c r="J410" s="24" t="str">
        <f t="shared" si="22"/>
        <v/>
      </c>
    </row>
    <row r="411" spans="1:10" ht="33.75" x14ac:dyDescent="0.2">
      <c r="A411" s="41" t="s">
        <v>918</v>
      </c>
      <c r="B411" s="42" t="s">
        <v>427</v>
      </c>
      <c r="C411" s="43" t="s">
        <v>428</v>
      </c>
      <c r="D411" s="44" t="s">
        <v>12</v>
      </c>
      <c r="E411" s="45">
        <v>23.55</v>
      </c>
      <c r="F411" s="45">
        <v>0.17050199999999999</v>
      </c>
      <c r="G411" s="32">
        <v>16377.84</v>
      </c>
      <c r="H411" s="33">
        <f t="shared" si="21"/>
        <v>2792.4544756799996</v>
      </c>
      <c r="J411" s="24" t="str">
        <f t="shared" si="22"/>
        <v/>
      </c>
    </row>
    <row r="412" spans="1:10" x14ac:dyDescent="0.2">
      <c r="A412" s="41" t="s">
        <v>919</v>
      </c>
      <c r="B412" s="42" t="s">
        <v>91</v>
      </c>
      <c r="C412" s="43" t="s">
        <v>92</v>
      </c>
      <c r="D412" s="44" t="s">
        <v>87</v>
      </c>
      <c r="E412" s="45">
        <v>21</v>
      </c>
      <c r="F412" s="45">
        <v>0.15204000000000001</v>
      </c>
      <c r="G412" s="32">
        <v>0</v>
      </c>
      <c r="H412" s="33">
        <f t="shared" si="21"/>
        <v>0</v>
      </c>
      <c r="J412" s="24" t="str">
        <f t="shared" si="22"/>
        <v/>
      </c>
    </row>
    <row r="413" spans="1:10" ht="22.5" x14ac:dyDescent="0.2">
      <c r="A413" s="41" t="s">
        <v>920</v>
      </c>
      <c r="B413" s="42" t="s">
        <v>429</v>
      </c>
      <c r="C413" s="43" t="s">
        <v>430</v>
      </c>
      <c r="D413" s="44" t="s">
        <v>87</v>
      </c>
      <c r="E413" s="45">
        <v>80</v>
      </c>
      <c r="F413" s="45">
        <v>0.57920000000000005</v>
      </c>
      <c r="G413" s="32">
        <v>75000</v>
      </c>
      <c r="H413" s="33">
        <f t="shared" si="21"/>
        <v>43440</v>
      </c>
      <c r="J413" s="24" t="str">
        <f t="shared" si="22"/>
        <v/>
      </c>
    </row>
    <row r="414" spans="1:10" ht="33.75" x14ac:dyDescent="0.2">
      <c r="A414" s="41" t="s">
        <v>921</v>
      </c>
      <c r="B414" s="42" t="s">
        <v>431</v>
      </c>
      <c r="C414" s="43" t="s">
        <v>432</v>
      </c>
      <c r="D414" s="44" t="s">
        <v>90</v>
      </c>
      <c r="E414" s="45">
        <v>28.6</v>
      </c>
      <c r="F414" s="45">
        <v>0.207064</v>
      </c>
      <c r="G414" s="32">
        <v>770000</v>
      </c>
      <c r="H414" s="33">
        <f t="shared" si="21"/>
        <v>159439.28</v>
      </c>
      <c r="J414" s="24" t="str">
        <f t="shared" si="22"/>
        <v/>
      </c>
    </row>
    <row r="415" spans="1:10" ht="22.5" x14ac:dyDescent="0.2">
      <c r="A415" s="41" t="s">
        <v>922</v>
      </c>
      <c r="B415" s="42" t="s">
        <v>421</v>
      </c>
      <c r="C415" s="43" t="s">
        <v>422</v>
      </c>
      <c r="D415" s="44" t="s">
        <v>87</v>
      </c>
      <c r="E415" s="45">
        <v>53</v>
      </c>
      <c r="F415" s="45">
        <v>0.38372000000000001</v>
      </c>
      <c r="G415" s="32">
        <v>87672</v>
      </c>
      <c r="H415" s="33">
        <f t="shared" si="21"/>
        <v>33641.499840000004</v>
      </c>
      <c r="J415" s="24" t="str">
        <f t="shared" si="22"/>
        <v/>
      </c>
    </row>
    <row r="416" spans="1:10" ht="56.25" x14ac:dyDescent="0.2">
      <c r="A416" s="38" t="s">
        <v>149</v>
      </c>
      <c r="B416" s="39" t="s">
        <v>219</v>
      </c>
      <c r="C416" s="40" t="s">
        <v>218</v>
      </c>
      <c r="D416" s="34" t="s">
        <v>184</v>
      </c>
      <c r="E416" s="89">
        <v>5.04E-2</v>
      </c>
      <c r="F416" s="90"/>
      <c r="G416" s="30">
        <f>H416/E416</f>
        <v>2468186.4273015871</v>
      </c>
      <c r="H416" s="31">
        <f>SUM(H417:H421)</f>
        <v>124396.595936</v>
      </c>
      <c r="J416" s="24" t="str">
        <f t="shared" si="22"/>
        <v/>
      </c>
    </row>
    <row r="417" spans="1:10" x14ac:dyDescent="0.2">
      <c r="A417" s="41" t="s">
        <v>512</v>
      </c>
      <c r="B417" s="42" t="s">
        <v>7</v>
      </c>
      <c r="C417" s="43" t="s">
        <v>8</v>
      </c>
      <c r="D417" s="44" t="s">
        <v>9</v>
      </c>
      <c r="E417" s="45">
        <v>29.9</v>
      </c>
      <c r="F417" s="45">
        <v>1.5069600000000001</v>
      </c>
      <c r="G41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17" s="33">
        <f t="shared" si="21"/>
        <v>37992.872735999998</v>
      </c>
      <c r="J417" s="24">
        <f t="shared" si="22"/>
        <v>1</v>
      </c>
    </row>
    <row r="418" spans="1:10" x14ac:dyDescent="0.2">
      <c r="A418" s="41" t="s">
        <v>513</v>
      </c>
      <c r="B418" s="42" t="s">
        <v>168</v>
      </c>
      <c r="C418" s="43" t="s">
        <v>167</v>
      </c>
      <c r="D418" s="44" t="s">
        <v>9</v>
      </c>
      <c r="E418" s="45">
        <v>1.4</v>
      </c>
      <c r="F418" s="45">
        <v>7.0559999999999998E-2</v>
      </c>
      <c r="G418" s="32">
        <v>0</v>
      </c>
      <c r="H418" s="33">
        <f t="shared" si="21"/>
        <v>0</v>
      </c>
      <c r="J418" s="24" t="str">
        <f t="shared" si="22"/>
        <v/>
      </c>
    </row>
    <row r="419" spans="1:10" ht="45" x14ac:dyDescent="0.2">
      <c r="A419" s="41" t="s">
        <v>514</v>
      </c>
      <c r="B419" s="42" t="s">
        <v>25</v>
      </c>
      <c r="C419" s="43" t="s">
        <v>26</v>
      </c>
      <c r="D419" s="44" t="s">
        <v>12</v>
      </c>
      <c r="E419" s="45">
        <v>1</v>
      </c>
      <c r="F419" s="45">
        <v>5.04E-2</v>
      </c>
      <c r="G419" s="32">
        <v>115810</v>
      </c>
      <c r="H419" s="33">
        <f t="shared" si="21"/>
        <v>5836.8239999999996</v>
      </c>
      <c r="J419" s="24" t="str">
        <f t="shared" si="22"/>
        <v/>
      </c>
    </row>
    <row r="420" spans="1:10" x14ac:dyDescent="0.2">
      <c r="A420" s="41" t="s">
        <v>515</v>
      </c>
      <c r="B420" s="42" t="s">
        <v>43</v>
      </c>
      <c r="C420" s="43" t="s">
        <v>44</v>
      </c>
      <c r="D420" s="44" t="s">
        <v>12</v>
      </c>
      <c r="E420" s="45">
        <v>2</v>
      </c>
      <c r="F420" s="45">
        <v>0.1008</v>
      </c>
      <c r="G420" s="32">
        <v>6249</v>
      </c>
      <c r="H420" s="33">
        <f t="shared" si="21"/>
        <v>629.89919999999995</v>
      </c>
      <c r="J420" s="24" t="str">
        <f t="shared" si="22"/>
        <v/>
      </c>
    </row>
    <row r="421" spans="1:10" ht="22.5" x14ac:dyDescent="0.2">
      <c r="A421" s="41" t="s">
        <v>516</v>
      </c>
      <c r="B421" s="42" t="s">
        <v>100</v>
      </c>
      <c r="C421" s="43" t="s">
        <v>101</v>
      </c>
      <c r="D421" s="44" t="s">
        <v>90</v>
      </c>
      <c r="E421" s="45">
        <v>0.24399999999999999</v>
      </c>
      <c r="F421" s="45">
        <v>1.2298E-2</v>
      </c>
      <c r="G421" s="32">
        <v>6500000</v>
      </c>
      <c r="H421" s="33">
        <f t="shared" si="21"/>
        <v>79937</v>
      </c>
      <c r="J421" s="24" t="str">
        <f t="shared" si="22"/>
        <v/>
      </c>
    </row>
    <row r="422" spans="1:10" ht="45" x14ac:dyDescent="0.2">
      <c r="A422" s="38" t="s">
        <v>152</v>
      </c>
      <c r="B422" s="39" t="s">
        <v>210</v>
      </c>
      <c r="C422" s="40" t="s">
        <v>209</v>
      </c>
      <c r="D422" s="34" t="s">
        <v>184</v>
      </c>
      <c r="E422" s="89">
        <v>5.04E-2</v>
      </c>
      <c r="F422" s="90"/>
      <c r="G422" s="30">
        <f>H422/E422</f>
        <v>2115387.387301587</v>
      </c>
      <c r="H422" s="31">
        <f>SUM(H423:H426)</f>
        <v>106615.52432</v>
      </c>
      <c r="J422" s="24" t="str">
        <f t="shared" si="22"/>
        <v/>
      </c>
    </row>
    <row r="423" spans="1:10" x14ac:dyDescent="0.2">
      <c r="A423" s="41" t="s">
        <v>923</v>
      </c>
      <c r="B423" s="42" t="s">
        <v>7</v>
      </c>
      <c r="C423" s="43" t="s">
        <v>8</v>
      </c>
      <c r="D423" s="44" t="s">
        <v>9</v>
      </c>
      <c r="E423" s="45">
        <v>20.5</v>
      </c>
      <c r="F423" s="45">
        <v>1.0331999999999999</v>
      </c>
      <c r="G42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23" s="33">
        <f t="shared" si="21"/>
        <v>26048.625119999997</v>
      </c>
      <c r="J423" s="24">
        <f t="shared" si="22"/>
        <v>1</v>
      </c>
    </row>
    <row r="424" spans="1:10" x14ac:dyDescent="0.2">
      <c r="A424" s="41" t="s">
        <v>924</v>
      </c>
      <c r="B424" s="42" t="s">
        <v>168</v>
      </c>
      <c r="C424" s="43" t="s">
        <v>167</v>
      </c>
      <c r="D424" s="44" t="s">
        <v>9</v>
      </c>
      <c r="E424" s="45">
        <v>0.28999999999999998</v>
      </c>
      <c r="F424" s="45">
        <v>1.4616000000000001E-2</v>
      </c>
      <c r="G424" s="32">
        <v>0</v>
      </c>
      <c r="H424" s="33">
        <f t="shared" si="21"/>
        <v>0</v>
      </c>
      <c r="J424" s="24" t="str">
        <f t="shared" si="22"/>
        <v/>
      </c>
    </row>
    <row r="425" spans="1:10" x14ac:dyDescent="0.2">
      <c r="A425" s="41" t="s">
        <v>925</v>
      </c>
      <c r="B425" s="42" t="s">
        <v>43</v>
      </c>
      <c r="C425" s="43" t="s">
        <v>44</v>
      </c>
      <c r="D425" s="44" t="s">
        <v>12</v>
      </c>
      <c r="E425" s="45">
        <v>2</v>
      </c>
      <c r="F425" s="45">
        <v>0.1008</v>
      </c>
      <c r="G425" s="32">
        <v>6249</v>
      </c>
      <c r="H425" s="33">
        <f t="shared" si="21"/>
        <v>629.89919999999995</v>
      </c>
      <c r="J425" s="24" t="str">
        <f t="shared" si="22"/>
        <v/>
      </c>
    </row>
    <row r="426" spans="1:10" ht="22.5" x14ac:dyDescent="0.2">
      <c r="A426" s="41" t="s">
        <v>926</v>
      </c>
      <c r="B426" s="42" t="s">
        <v>100</v>
      </c>
      <c r="C426" s="43" t="s">
        <v>101</v>
      </c>
      <c r="D426" s="44" t="s">
        <v>90</v>
      </c>
      <c r="E426" s="45">
        <v>0.24399999999999999</v>
      </c>
      <c r="F426" s="45">
        <v>1.2298E-2</v>
      </c>
      <c r="G426" s="32">
        <v>6500000</v>
      </c>
      <c r="H426" s="33">
        <f t="shared" si="21"/>
        <v>79937</v>
      </c>
      <c r="J426" s="24" t="str">
        <f t="shared" si="22"/>
        <v/>
      </c>
    </row>
    <row r="427" spans="1:10" ht="22.5" x14ac:dyDescent="0.2">
      <c r="A427" s="38" t="s">
        <v>337</v>
      </c>
      <c r="B427" s="39" t="s">
        <v>284</v>
      </c>
      <c r="C427" s="40" t="s">
        <v>283</v>
      </c>
      <c r="D427" s="34" t="s">
        <v>171</v>
      </c>
      <c r="E427" s="89">
        <v>9.5999999999999992E-3</v>
      </c>
      <c r="F427" s="90"/>
      <c r="G427" s="30">
        <f>H427/E427</f>
        <v>2231226.6</v>
      </c>
      <c r="H427" s="31">
        <f>SUM(H428)</f>
        <v>21419.77536</v>
      </c>
      <c r="J427" s="24" t="str">
        <f t="shared" si="22"/>
        <v/>
      </c>
    </row>
    <row r="428" spans="1:10" x14ac:dyDescent="0.2">
      <c r="A428" s="41" t="s">
        <v>523</v>
      </c>
      <c r="B428" s="42" t="s">
        <v>7</v>
      </c>
      <c r="C428" s="43" t="s">
        <v>8</v>
      </c>
      <c r="D428" s="44" t="s">
        <v>9</v>
      </c>
      <c r="E428" s="45">
        <v>88.5</v>
      </c>
      <c r="F428" s="45">
        <v>0.84960000000000002</v>
      </c>
      <c r="G42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28" s="33">
        <f t="shared" si="21"/>
        <v>21419.77536</v>
      </c>
      <c r="J428" s="24">
        <f t="shared" si="22"/>
        <v>1</v>
      </c>
    </row>
    <row r="429" spans="1:10" ht="22.5" x14ac:dyDescent="0.2">
      <c r="A429" s="38" t="s">
        <v>336</v>
      </c>
      <c r="B429" s="39" t="s">
        <v>284</v>
      </c>
      <c r="C429" s="40" t="s">
        <v>508</v>
      </c>
      <c r="D429" s="34" t="s">
        <v>171</v>
      </c>
      <c r="E429" s="89">
        <v>2.1600000000000001E-2</v>
      </c>
      <c r="F429" s="90"/>
      <c r="G429" s="30">
        <f>H429/E429</f>
        <v>2231226.5999999996</v>
      </c>
      <c r="H429" s="31">
        <f>SUM(H430)</f>
        <v>48194.494559999999</v>
      </c>
      <c r="J429" s="24" t="str">
        <f t="shared" si="22"/>
        <v/>
      </c>
    </row>
    <row r="430" spans="1:10" x14ac:dyDescent="0.2">
      <c r="A430" s="41" t="s">
        <v>927</v>
      </c>
      <c r="B430" s="42" t="s">
        <v>7</v>
      </c>
      <c r="C430" s="43" t="s">
        <v>8</v>
      </c>
      <c r="D430" s="44" t="s">
        <v>9</v>
      </c>
      <c r="E430" s="45">
        <v>88.5</v>
      </c>
      <c r="F430" s="45">
        <v>1.9116</v>
      </c>
      <c r="G43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30" s="33">
        <f t="shared" si="21"/>
        <v>48194.494559999999</v>
      </c>
      <c r="J430" s="24">
        <f t="shared" si="22"/>
        <v>1</v>
      </c>
    </row>
    <row r="431" spans="1:10" x14ac:dyDescent="0.2">
      <c r="A431" s="38" t="s">
        <v>335</v>
      </c>
      <c r="B431" s="39" t="s">
        <v>510</v>
      </c>
      <c r="C431" s="40" t="s">
        <v>511</v>
      </c>
      <c r="D431" s="34" t="s">
        <v>90</v>
      </c>
      <c r="E431" s="89">
        <v>0.13772000000000001</v>
      </c>
      <c r="F431" s="90"/>
      <c r="G431" s="30">
        <f>H431/E431</f>
        <v>862610.68467034562</v>
      </c>
      <c r="H431" s="31">
        <f>SUM(H432:H446)</f>
        <v>118798.7434928</v>
      </c>
      <c r="J431" s="24" t="str">
        <f t="shared" si="22"/>
        <v/>
      </c>
    </row>
    <row r="432" spans="1:10" x14ac:dyDescent="0.2">
      <c r="A432" s="41" t="s">
        <v>775</v>
      </c>
      <c r="B432" s="42" t="s">
        <v>7</v>
      </c>
      <c r="C432" s="43" t="s">
        <v>8</v>
      </c>
      <c r="D432" s="44" t="s">
        <v>9</v>
      </c>
      <c r="E432" s="45">
        <v>19.489999999999998</v>
      </c>
      <c r="F432" s="45">
        <v>2.6841629999999999</v>
      </c>
      <c r="G43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32" s="33">
        <f t="shared" si="21"/>
        <v>67672.043890799992</v>
      </c>
      <c r="J432" s="24">
        <f t="shared" si="22"/>
        <v>1</v>
      </c>
    </row>
    <row r="433" spans="1:10" x14ac:dyDescent="0.2">
      <c r="A433" s="41" t="s">
        <v>776</v>
      </c>
      <c r="B433" s="42" t="s">
        <v>168</v>
      </c>
      <c r="C433" s="43" t="s">
        <v>167</v>
      </c>
      <c r="D433" s="44" t="s">
        <v>9</v>
      </c>
      <c r="E433" s="45">
        <v>7.77</v>
      </c>
      <c r="F433" s="45">
        <v>1.070084</v>
      </c>
      <c r="G433" s="32">
        <v>0</v>
      </c>
      <c r="H433" s="33">
        <f t="shared" si="21"/>
        <v>0</v>
      </c>
      <c r="J433" s="24" t="str">
        <f t="shared" si="22"/>
        <v/>
      </c>
    </row>
    <row r="434" spans="1:10" ht="45" x14ac:dyDescent="0.2">
      <c r="A434" s="41" t="s">
        <v>777</v>
      </c>
      <c r="B434" s="42" t="s">
        <v>25</v>
      </c>
      <c r="C434" s="43" t="s">
        <v>26</v>
      </c>
      <c r="D434" s="44" t="s">
        <v>12</v>
      </c>
      <c r="E434" s="45">
        <v>1.29</v>
      </c>
      <c r="F434" s="45">
        <v>0.17765900000000001</v>
      </c>
      <c r="G434" s="32">
        <v>115810</v>
      </c>
      <c r="H434" s="33">
        <f t="shared" si="21"/>
        <v>20574.68879</v>
      </c>
      <c r="J434" s="24" t="str">
        <f t="shared" si="22"/>
        <v/>
      </c>
    </row>
    <row r="435" spans="1:10" ht="45" x14ac:dyDescent="0.2">
      <c r="A435" s="41" t="s">
        <v>778</v>
      </c>
      <c r="B435" s="42" t="s">
        <v>34</v>
      </c>
      <c r="C435" s="43" t="s">
        <v>35</v>
      </c>
      <c r="D435" s="44" t="s">
        <v>12</v>
      </c>
      <c r="E435" s="45">
        <v>0.12</v>
      </c>
      <c r="F435" s="45">
        <v>1.6525999999999999E-2</v>
      </c>
      <c r="G435" s="32">
        <v>252064</v>
      </c>
      <c r="H435" s="33">
        <f t="shared" si="21"/>
        <v>4165.6096639999996</v>
      </c>
      <c r="J435" s="24" t="str">
        <f t="shared" si="22"/>
        <v/>
      </c>
    </row>
    <row r="436" spans="1:10" ht="22.5" x14ac:dyDescent="0.2">
      <c r="A436" s="41" t="s">
        <v>779</v>
      </c>
      <c r="B436" s="42" t="s">
        <v>46</v>
      </c>
      <c r="C436" s="43" t="s">
        <v>47</v>
      </c>
      <c r="D436" s="44" t="s">
        <v>12</v>
      </c>
      <c r="E436" s="45">
        <v>0.17</v>
      </c>
      <c r="F436" s="45">
        <v>2.3411999999999999E-2</v>
      </c>
      <c r="G436" s="32">
        <v>1898</v>
      </c>
      <c r="H436" s="33">
        <f t="shared" si="21"/>
        <v>44.435975999999997</v>
      </c>
      <c r="J436" s="24" t="str">
        <f t="shared" si="22"/>
        <v/>
      </c>
    </row>
    <row r="437" spans="1:10" ht="22.5" x14ac:dyDescent="0.2">
      <c r="A437" s="41" t="s">
        <v>780</v>
      </c>
      <c r="B437" s="42" t="s">
        <v>80</v>
      </c>
      <c r="C437" s="43" t="s">
        <v>81</v>
      </c>
      <c r="D437" s="44" t="s">
        <v>12</v>
      </c>
      <c r="E437" s="45">
        <v>1.68</v>
      </c>
      <c r="F437" s="45">
        <v>0.23136999999999999</v>
      </c>
      <c r="G437" s="32">
        <v>1540</v>
      </c>
      <c r="H437" s="33">
        <f t="shared" si="21"/>
        <v>356.3098</v>
      </c>
      <c r="J437" s="24" t="str">
        <f t="shared" si="22"/>
        <v/>
      </c>
    </row>
    <row r="438" spans="1:10" ht="22.5" x14ac:dyDescent="0.2">
      <c r="A438" s="41" t="s">
        <v>781</v>
      </c>
      <c r="B438" s="42" t="s">
        <v>517</v>
      </c>
      <c r="C438" s="43" t="s">
        <v>518</v>
      </c>
      <c r="D438" s="44" t="s">
        <v>90</v>
      </c>
      <c r="E438" s="45">
        <v>8.0000000000000002E-3</v>
      </c>
      <c r="F438" s="45">
        <v>1.1019999999999999E-3</v>
      </c>
      <c r="G438" s="32">
        <v>17000000</v>
      </c>
      <c r="H438" s="33">
        <f t="shared" si="21"/>
        <v>18734</v>
      </c>
      <c r="J438" s="24" t="str">
        <f t="shared" si="22"/>
        <v/>
      </c>
    </row>
    <row r="439" spans="1:10" x14ac:dyDescent="0.2">
      <c r="A439" s="41" t="s">
        <v>782</v>
      </c>
      <c r="B439" s="42" t="s">
        <v>95</v>
      </c>
      <c r="C439" s="43" t="s">
        <v>96</v>
      </c>
      <c r="D439" s="44" t="s">
        <v>90</v>
      </c>
      <c r="E439" s="45">
        <v>1.0000000000000001E-5</v>
      </c>
      <c r="F439" s="45">
        <v>9.9999999999999995E-7</v>
      </c>
      <c r="G439" s="32">
        <v>8000000</v>
      </c>
      <c r="H439" s="33">
        <f t="shared" si="21"/>
        <v>8</v>
      </c>
      <c r="J439" s="24" t="str">
        <f t="shared" si="22"/>
        <v/>
      </c>
    </row>
    <row r="440" spans="1:10" x14ac:dyDescent="0.2">
      <c r="A440" s="41" t="s">
        <v>928</v>
      </c>
      <c r="B440" s="42" t="s">
        <v>384</v>
      </c>
      <c r="C440" s="43" t="s">
        <v>385</v>
      </c>
      <c r="D440" s="44" t="s">
        <v>90</v>
      </c>
      <c r="E440" s="45">
        <v>3.1E-4</v>
      </c>
      <c r="F440" s="45">
        <v>4.3000000000000002E-5</v>
      </c>
      <c r="G440" s="32">
        <v>25270000</v>
      </c>
      <c r="H440" s="33">
        <f t="shared" si="21"/>
        <v>1086.6100000000001</v>
      </c>
      <c r="J440" s="24" t="str">
        <f t="shared" si="22"/>
        <v/>
      </c>
    </row>
    <row r="441" spans="1:10" x14ac:dyDescent="0.2">
      <c r="A441" s="41" t="s">
        <v>929</v>
      </c>
      <c r="B441" s="42" t="s">
        <v>387</v>
      </c>
      <c r="C441" s="43" t="s">
        <v>388</v>
      </c>
      <c r="D441" s="44" t="s">
        <v>90</v>
      </c>
      <c r="E441" s="45">
        <v>5.9999999999999995E-4</v>
      </c>
      <c r="F441" s="45">
        <v>8.2999999999999998E-5</v>
      </c>
      <c r="G441" s="32">
        <v>32200000</v>
      </c>
      <c r="H441" s="33">
        <f t="shared" si="21"/>
        <v>2672.6</v>
      </c>
      <c r="J441" s="24" t="str">
        <f t="shared" si="22"/>
        <v/>
      </c>
    </row>
    <row r="442" spans="1:10" ht="22.5" x14ac:dyDescent="0.2">
      <c r="A442" s="41" t="s">
        <v>930</v>
      </c>
      <c r="B442" s="42" t="s">
        <v>102</v>
      </c>
      <c r="C442" s="43" t="s">
        <v>103</v>
      </c>
      <c r="D442" s="44" t="s">
        <v>90</v>
      </c>
      <c r="E442" s="45">
        <v>3.0000000000000001E-5</v>
      </c>
      <c r="F442" s="45">
        <v>3.9999999999999998E-6</v>
      </c>
      <c r="G442" s="32">
        <v>8565218</v>
      </c>
      <c r="H442" s="33">
        <f t="shared" si="21"/>
        <v>34.260871999999999</v>
      </c>
      <c r="J442" s="24" t="str">
        <f t="shared" si="22"/>
        <v/>
      </c>
    </row>
    <row r="443" spans="1:10" ht="22.5" x14ac:dyDescent="0.2">
      <c r="A443" s="41" t="s">
        <v>931</v>
      </c>
      <c r="B443" s="42" t="s">
        <v>104</v>
      </c>
      <c r="C443" s="43" t="s">
        <v>105</v>
      </c>
      <c r="D443" s="44" t="s">
        <v>87</v>
      </c>
      <c r="E443" s="45">
        <v>1.2</v>
      </c>
      <c r="F443" s="45">
        <v>0.16526399999999999</v>
      </c>
      <c r="G443" s="32">
        <v>5000</v>
      </c>
      <c r="H443" s="33">
        <f t="shared" si="21"/>
        <v>826.31999999999994</v>
      </c>
      <c r="J443" s="24" t="str">
        <f t="shared" si="22"/>
        <v/>
      </c>
    </row>
    <row r="444" spans="1:10" x14ac:dyDescent="0.2">
      <c r="A444" s="41" t="s">
        <v>932</v>
      </c>
      <c r="B444" s="42" t="s">
        <v>106</v>
      </c>
      <c r="C444" s="43" t="s">
        <v>107</v>
      </c>
      <c r="D444" s="44" t="s">
        <v>90</v>
      </c>
      <c r="E444" s="45">
        <v>5.9999999999999995E-4</v>
      </c>
      <c r="F444" s="45">
        <v>8.2999999999999998E-5</v>
      </c>
      <c r="G444" s="32">
        <v>27000000</v>
      </c>
      <c r="H444" s="33">
        <f t="shared" si="21"/>
        <v>2241</v>
      </c>
      <c r="J444" s="24" t="str">
        <f t="shared" si="22"/>
        <v/>
      </c>
    </row>
    <row r="445" spans="1:10" x14ac:dyDescent="0.2">
      <c r="A445" s="41" t="s">
        <v>933</v>
      </c>
      <c r="B445" s="42" t="s">
        <v>404</v>
      </c>
      <c r="C445" s="43" t="s">
        <v>405</v>
      </c>
      <c r="D445" s="44" t="s">
        <v>126</v>
      </c>
      <c r="E445" s="45">
        <v>0.04</v>
      </c>
      <c r="F445" s="45">
        <v>5.509E-3</v>
      </c>
      <c r="G445" s="32">
        <v>20000</v>
      </c>
      <c r="H445" s="33">
        <f t="shared" si="21"/>
        <v>110.18</v>
      </c>
      <c r="J445" s="24" t="str">
        <f t="shared" si="22"/>
        <v/>
      </c>
    </row>
    <row r="446" spans="1:10" x14ac:dyDescent="0.2">
      <c r="A446" s="41" t="s">
        <v>934</v>
      </c>
      <c r="B446" s="42" t="s">
        <v>140</v>
      </c>
      <c r="C446" s="43" t="s">
        <v>141</v>
      </c>
      <c r="D446" s="44" t="s">
        <v>142</v>
      </c>
      <c r="E446" s="45">
        <v>0.36</v>
      </c>
      <c r="F446" s="45">
        <v>4.9578999999999998E-2</v>
      </c>
      <c r="G446" s="32">
        <v>5500</v>
      </c>
      <c r="H446" s="33">
        <f t="shared" si="21"/>
        <v>272.68450000000001</v>
      </c>
      <c r="J446" s="24" t="str">
        <f t="shared" si="22"/>
        <v/>
      </c>
    </row>
    <row r="447" spans="1:10" ht="22.5" x14ac:dyDescent="0.2">
      <c r="A447" s="38" t="s">
        <v>334</v>
      </c>
      <c r="B447" s="39" t="s">
        <v>519</v>
      </c>
      <c r="C447" s="40" t="s">
        <v>520</v>
      </c>
      <c r="D447" s="34" t="s">
        <v>90</v>
      </c>
      <c r="E447" s="89">
        <v>0.13772000000000001</v>
      </c>
      <c r="F447" s="90"/>
      <c r="G447" s="28" t="str">
        <f>'ФОРМА КОММЕРЧЕСКОГО ПРЕДЛОЖЕНИЯ'!$D$6</f>
        <v>Указать</v>
      </c>
      <c r="H447" s="31" t="e">
        <f>E447*G447</f>
        <v>#VALUE!</v>
      </c>
      <c r="I447" s="35">
        <v>1</v>
      </c>
      <c r="J447" s="24" t="str">
        <f t="shared" si="22"/>
        <v/>
      </c>
    </row>
    <row r="448" spans="1:10" ht="22.5" x14ac:dyDescent="0.2">
      <c r="A448" s="38" t="s">
        <v>333</v>
      </c>
      <c r="B448" s="39" t="s">
        <v>521</v>
      </c>
      <c r="C448" s="40" t="s">
        <v>935</v>
      </c>
      <c r="D448" s="34" t="s">
        <v>90</v>
      </c>
      <c r="E448" s="89">
        <v>0.22683</v>
      </c>
      <c r="F448" s="90"/>
      <c r="G448" s="30">
        <f>H448/E448</f>
        <v>1993287.8646440066</v>
      </c>
      <c r="H448" s="31">
        <f>SUM(H449:H457)</f>
        <v>452137.48633720004</v>
      </c>
      <c r="J448" s="24" t="str">
        <f t="shared" si="22"/>
        <v/>
      </c>
    </row>
    <row r="449" spans="1:10" x14ac:dyDescent="0.2">
      <c r="A449" s="41" t="s">
        <v>936</v>
      </c>
      <c r="B449" s="42" t="s">
        <v>7</v>
      </c>
      <c r="C449" s="43" t="s">
        <v>8</v>
      </c>
      <c r="D449" s="44" t="s">
        <v>9</v>
      </c>
      <c r="E449" s="45">
        <v>63.28</v>
      </c>
      <c r="F449" s="45">
        <v>14.353802</v>
      </c>
      <c r="G44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49" s="33">
        <f t="shared" ref="H449:H457" si="23">G449*F449</f>
        <v>361882.3145032</v>
      </c>
      <c r="J449" s="24">
        <f t="shared" si="22"/>
        <v>1</v>
      </c>
    </row>
    <row r="450" spans="1:10" x14ac:dyDescent="0.2">
      <c r="A450" s="41" t="s">
        <v>937</v>
      </c>
      <c r="B450" s="42" t="s">
        <v>168</v>
      </c>
      <c r="C450" s="43" t="s">
        <v>167</v>
      </c>
      <c r="D450" s="44" t="s">
        <v>9</v>
      </c>
      <c r="E450" s="45">
        <v>4.01</v>
      </c>
      <c r="F450" s="45">
        <v>0.90958799999999995</v>
      </c>
      <c r="G450" s="32">
        <v>0</v>
      </c>
      <c r="H450" s="33">
        <f t="shared" si="23"/>
        <v>0</v>
      </c>
      <c r="J450" s="24" t="str">
        <f t="shared" si="22"/>
        <v/>
      </c>
    </row>
    <row r="451" spans="1:10" ht="33.75" x14ac:dyDescent="0.2">
      <c r="A451" s="41" t="s">
        <v>938</v>
      </c>
      <c r="B451" s="42" t="s">
        <v>375</v>
      </c>
      <c r="C451" s="43" t="s">
        <v>376</v>
      </c>
      <c r="D451" s="44" t="s">
        <v>12</v>
      </c>
      <c r="E451" s="45">
        <v>0.1</v>
      </c>
      <c r="F451" s="45">
        <v>2.2682999999999998E-2</v>
      </c>
      <c r="G451" s="32">
        <v>15876</v>
      </c>
      <c r="H451" s="33">
        <f t="shared" si="23"/>
        <v>360.11530799999997</v>
      </c>
      <c r="J451" s="24" t="str">
        <f t="shared" si="22"/>
        <v/>
      </c>
    </row>
    <row r="452" spans="1:10" ht="22.5" x14ac:dyDescent="0.2">
      <c r="A452" s="41" t="s">
        <v>939</v>
      </c>
      <c r="B452" s="42" t="s">
        <v>517</v>
      </c>
      <c r="C452" s="43" t="s">
        <v>518</v>
      </c>
      <c r="D452" s="44" t="s">
        <v>90</v>
      </c>
      <c r="E452" s="45">
        <v>2.1000000000000001E-2</v>
      </c>
      <c r="F452" s="45">
        <v>4.7629999999999999E-3</v>
      </c>
      <c r="G452" s="32">
        <v>17000000</v>
      </c>
      <c r="H452" s="33">
        <f t="shared" si="23"/>
        <v>80971</v>
      </c>
      <c r="J452" s="24" t="str">
        <f t="shared" si="22"/>
        <v/>
      </c>
    </row>
    <row r="453" spans="1:10" x14ac:dyDescent="0.2">
      <c r="A453" s="41" t="s">
        <v>940</v>
      </c>
      <c r="B453" s="42" t="s">
        <v>95</v>
      </c>
      <c r="C453" s="43" t="s">
        <v>96</v>
      </c>
      <c r="D453" s="44" t="s">
        <v>90</v>
      </c>
      <c r="E453" s="45">
        <v>1.0000000000000001E-5</v>
      </c>
      <c r="F453" s="45">
        <v>1.9999999999999999E-6</v>
      </c>
      <c r="G453" s="32">
        <v>8000000</v>
      </c>
      <c r="H453" s="33">
        <f t="shared" si="23"/>
        <v>16</v>
      </c>
      <c r="J453" s="24" t="str">
        <f t="shared" si="22"/>
        <v/>
      </c>
    </row>
    <row r="454" spans="1:10" x14ac:dyDescent="0.2">
      <c r="A454" s="41" t="s">
        <v>941</v>
      </c>
      <c r="B454" s="42" t="s">
        <v>384</v>
      </c>
      <c r="C454" s="43" t="s">
        <v>385</v>
      </c>
      <c r="D454" s="44" t="s">
        <v>90</v>
      </c>
      <c r="E454" s="45">
        <v>3.1E-4</v>
      </c>
      <c r="F454" s="45">
        <v>6.9999999999999994E-5</v>
      </c>
      <c r="G454" s="32">
        <v>25270000</v>
      </c>
      <c r="H454" s="33">
        <f t="shared" si="23"/>
        <v>1768.8999999999999</v>
      </c>
      <c r="J454" s="24" t="str">
        <f t="shared" si="22"/>
        <v/>
      </c>
    </row>
    <row r="455" spans="1:10" x14ac:dyDescent="0.2">
      <c r="A455" s="41" t="s">
        <v>942</v>
      </c>
      <c r="B455" s="42" t="s">
        <v>387</v>
      </c>
      <c r="C455" s="43" t="s">
        <v>388</v>
      </c>
      <c r="D455" s="44" t="s">
        <v>90</v>
      </c>
      <c r="E455" s="45">
        <v>5.9999999999999995E-4</v>
      </c>
      <c r="F455" s="45">
        <v>1.36E-4</v>
      </c>
      <c r="G455" s="32">
        <v>32200000</v>
      </c>
      <c r="H455" s="33">
        <f t="shared" si="23"/>
        <v>4379.2</v>
      </c>
      <c r="J455" s="24" t="str">
        <f t="shared" si="22"/>
        <v/>
      </c>
    </row>
    <row r="456" spans="1:10" ht="22.5" x14ac:dyDescent="0.2">
      <c r="A456" s="41" t="s">
        <v>943</v>
      </c>
      <c r="B456" s="42" t="s">
        <v>102</v>
      </c>
      <c r="C456" s="43" t="s">
        <v>103</v>
      </c>
      <c r="D456" s="44" t="s">
        <v>90</v>
      </c>
      <c r="E456" s="45">
        <v>3.0000000000000001E-5</v>
      </c>
      <c r="F456" s="45">
        <v>6.9999999999999999E-6</v>
      </c>
      <c r="G456" s="32">
        <v>8565218</v>
      </c>
      <c r="H456" s="33">
        <f t="shared" si="23"/>
        <v>59.956525999999997</v>
      </c>
      <c r="J456" s="24" t="str">
        <f t="shared" si="22"/>
        <v/>
      </c>
    </row>
    <row r="457" spans="1:10" x14ac:dyDescent="0.2">
      <c r="A457" s="41" t="s">
        <v>944</v>
      </c>
      <c r="B457" s="42" t="s">
        <v>106</v>
      </c>
      <c r="C457" s="43" t="s">
        <v>107</v>
      </c>
      <c r="D457" s="44" t="s">
        <v>90</v>
      </c>
      <c r="E457" s="45">
        <v>4.4000000000000002E-4</v>
      </c>
      <c r="F457" s="45">
        <v>1E-4</v>
      </c>
      <c r="G457" s="32">
        <v>27000000</v>
      </c>
      <c r="H457" s="33">
        <f t="shared" si="23"/>
        <v>2700</v>
      </c>
      <c r="J457" s="24" t="str">
        <f t="shared" si="22"/>
        <v/>
      </c>
    </row>
    <row r="458" spans="1:10" ht="22.5" x14ac:dyDescent="0.2">
      <c r="A458" s="38" t="s">
        <v>332</v>
      </c>
      <c r="B458" s="39" t="s">
        <v>527</v>
      </c>
      <c r="C458" s="40" t="s">
        <v>528</v>
      </c>
      <c r="D458" s="34" t="s">
        <v>90</v>
      </c>
      <c r="E458" s="89">
        <v>9.8399999999999998E-3</v>
      </c>
      <c r="F458" s="90"/>
      <c r="G458" s="28" t="str">
        <f>'ФОРМА КОММЕРЧЕСКОГО ПРЕДЛОЖЕНИЯ'!$D$6</f>
        <v>Указать</v>
      </c>
      <c r="H458" s="31" t="e">
        <f t="shared" ref="H458:H459" si="24">E458*G458</f>
        <v>#VALUE!</v>
      </c>
      <c r="I458" s="35">
        <v>1</v>
      </c>
      <c r="J458" s="24" t="str">
        <f t="shared" si="22"/>
        <v/>
      </c>
    </row>
    <row r="459" spans="1:10" ht="22.5" x14ac:dyDescent="0.2">
      <c r="A459" s="38" t="s">
        <v>331</v>
      </c>
      <c r="B459" s="39" t="s">
        <v>529</v>
      </c>
      <c r="C459" s="40" t="s">
        <v>530</v>
      </c>
      <c r="D459" s="34" t="s">
        <v>90</v>
      </c>
      <c r="E459" s="89">
        <v>0.21698999999999999</v>
      </c>
      <c r="F459" s="90"/>
      <c r="G459" s="28" t="str">
        <f>'ФОРМА КОММЕРЧЕСКОГО ПРЕДЛОЖЕНИЯ'!$D$6</f>
        <v>Указать</v>
      </c>
      <c r="H459" s="31" t="e">
        <f t="shared" si="24"/>
        <v>#VALUE!</v>
      </c>
      <c r="I459" s="35">
        <v>1</v>
      </c>
      <c r="J459" s="24" t="str">
        <f t="shared" si="22"/>
        <v/>
      </c>
    </row>
    <row r="460" spans="1:10" x14ac:dyDescent="0.2">
      <c r="A460" s="38" t="s">
        <v>330</v>
      </c>
      <c r="B460" s="39" t="s">
        <v>443</v>
      </c>
      <c r="C460" s="40" t="s">
        <v>531</v>
      </c>
      <c r="D460" s="34" t="s">
        <v>90</v>
      </c>
      <c r="E460" s="89">
        <v>5.1999999999999995E-4</v>
      </c>
      <c r="F460" s="90"/>
      <c r="G460" s="30">
        <f>H460/E460</f>
        <v>2308402.4353846158</v>
      </c>
      <c r="H460" s="31">
        <f>SUM(H461:H464)</f>
        <v>1200.3692664</v>
      </c>
      <c r="J460" s="24" t="str">
        <f t="shared" si="22"/>
        <v/>
      </c>
    </row>
    <row r="461" spans="1:10" x14ac:dyDescent="0.2">
      <c r="A461" s="41" t="s">
        <v>540</v>
      </c>
      <c r="B461" s="42" t="s">
        <v>7</v>
      </c>
      <c r="C461" s="43" t="s">
        <v>8</v>
      </c>
      <c r="D461" s="44" t="s">
        <v>9</v>
      </c>
      <c r="E461" s="45">
        <v>42.7</v>
      </c>
      <c r="F461" s="45">
        <v>2.2204000000000002E-2</v>
      </c>
      <c r="G46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61" s="33">
        <f t="shared" ref="H461:H464" si="25">G461*F461</f>
        <v>559.79836639999996</v>
      </c>
      <c r="J461" s="24">
        <f t="shared" si="22"/>
        <v>1</v>
      </c>
    </row>
    <row r="462" spans="1:10" x14ac:dyDescent="0.2">
      <c r="A462" s="41" t="s">
        <v>541</v>
      </c>
      <c r="B462" s="42" t="s">
        <v>168</v>
      </c>
      <c r="C462" s="43" t="s">
        <v>167</v>
      </c>
      <c r="D462" s="44" t="s">
        <v>9</v>
      </c>
      <c r="E462" s="45">
        <v>1.03</v>
      </c>
      <c r="F462" s="45">
        <v>5.3600000000000002E-4</v>
      </c>
      <c r="G462" s="32">
        <v>0</v>
      </c>
      <c r="H462" s="33">
        <f t="shared" si="25"/>
        <v>0</v>
      </c>
      <c r="J462" s="24" t="str">
        <f t="shared" si="22"/>
        <v/>
      </c>
    </row>
    <row r="463" spans="1:10" ht="22.5" x14ac:dyDescent="0.2">
      <c r="A463" s="41" t="s">
        <v>542</v>
      </c>
      <c r="B463" s="42" t="s">
        <v>62</v>
      </c>
      <c r="C463" s="43" t="s">
        <v>63</v>
      </c>
      <c r="D463" s="44" t="s">
        <v>12</v>
      </c>
      <c r="E463" s="45">
        <v>21.25</v>
      </c>
      <c r="F463" s="45">
        <v>1.1050000000000001E-2</v>
      </c>
      <c r="G463" s="32">
        <v>6658</v>
      </c>
      <c r="H463" s="33">
        <f t="shared" si="25"/>
        <v>73.570900000000009</v>
      </c>
      <c r="J463" s="24" t="str">
        <f t="shared" si="22"/>
        <v/>
      </c>
    </row>
    <row r="464" spans="1:10" x14ac:dyDescent="0.2">
      <c r="A464" s="41" t="s">
        <v>543</v>
      </c>
      <c r="B464" s="42" t="s">
        <v>108</v>
      </c>
      <c r="C464" s="43" t="s">
        <v>109</v>
      </c>
      <c r="D464" s="44" t="s">
        <v>90</v>
      </c>
      <c r="E464" s="45">
        <v>0.04</v>
      </c>
      <c r="F464" s="45">
        <v>2.0999999999999999E-5</v>
      </c>
      <c r="G464" s="32">
        <v>27000000</v>
      </c>
      <c r="H464" s="33">
        <f t="shared" si="25"/>
        <v>567</v>
      </c>
      <c r="J464" s="24" t="str">
        <f t="shared" si="22"/>
        <v/>
      </c>
    </row>
    <row r="465" spans="1:10" x14ac:dyDescent="0.2">
      <c r="A465" s="38" t="s">
        <v>329</v>
      </c>
      <c r="B465" s="39" t="s">
        <v>533</v>
      </c>
      <c r="C465" s="40" t="s">
        <v>534</v>
      </c>
      <c r="D465" s="34" t="s">
        <v>90</v>
      </c>
      <c r="E465" s="89">
        <v>5.1999999999999995E-4</v>
      </c>
      <c r="F465" s="90"/>
      <c r="G465" s="28" t="str">
        <f>'ФОРМА КОММЕРЧЕСКОГО ПРЕДЛОЖЕНИЯ'!$D$6</f>
        <v>Указать</v>
      </c>
      <c r="H465" s="31" t="e">
        <f t="shared" ref="H465" si="26">E465*G465</f>
        <v>#VALUE!</v>
      </c>
      <c r="I465" s="35">
        <v>1</v>
      </c>
      <c r="J465" s="24" t="str">
        <f t="shared" ref="J465:J528" si="27">IF(OR(B465="000001",B465="021955"),1,"")</f>
        <v/>
      </c>
    </row>
    <row r="466" spans="1:10" x14ac:dyDescent="0.2">
      <c r="A466" s="27"/>
      <c r="B466" s="86"/>
      <c r="C466" s="87"/>
      <c r="D466" s="87"/>
      <c r="E466" s="87"/>
      <c r="F466" s="87"/>
      <c r="G466" s="88"/>
      <c r="H466" s="25"/>
      <c r="J466" s="24" t="str">
        <f t="shared" si="27"/>
        <v/>
      </c>
    </row>
    <row r="467" spans="1:10" x14ac:dyDescent="0.2">
      <c r="A467" s="38"/>
      <c r="B467" s="39"/>
      <c r="C467" s="46" t="s">
        <v>163</v>
      </c>
      <c r="D467" s="34"/>
      <c r="E467" s="34"/>
      <c r="F467" s="34"/>
      <c r="G467" s="34"/>
      <c r="H467" s="31"/>
      <c r="J467" s="24" t="str">
        <f t="shared" si="27"/>
        <v/>
      </c>
    </row>
    <row r="468" spans="1:10" x14ac:dyDescent="0.2">
      <c r="A468" s="38"/>
      <c r="B468" s="39"/>
      <c r="C468" s="46" t="s">
        <v>162</v>
      </c>
      <c r="D468" s="34" t="s">
        <v>161</v>
      </c>
      <c r="E468" s="34"/>
      <c r="F468" s="34"/>
      <c r="G468" s="34"/>
      <c r="H468" s="31">
        <f>SUMIF($B$367:$B$465,"000001",$F$367:$F$465)</f>
        <v>33.433327000000006</v>
      </c>
      <c r="J468" s="24" t="str">
        <f t="shared" si="27"/>
        <v/>
      </c>
    </row>
    <row r="469" spans="1:10" x14ac:dyDescent="0.2">
      <c r="A469" s="38"/>
      <c r="B469" s="39"/>
      <c r="C469" s="46" t="s">
        <v>160</v>
      </c>
      <c r="D469" s="34" t="s">
        <v>85</v>
      </c>
      <c r="E469" s="34"/>
      <c r="F469" s="34"/>
      <c r="G469" s="34"/>
      <c r="H469" s="31">
        <f>SUMIF($B$367:$B$465,"000001",$H$367:$H$465)</f>
        <v>842907.66699319996</v>
      </c>
      <c r="J469" s="24" t="str">
        <f t="shared" si="27"/>
        <v/>
      </c>
    </row>
    <row r="470" spans="1:10" x14ac:dyDescent="0.2">
      <c r="A470" s="38"/>
      <c r="B470" s="39"/>
      <c r="C470" s="46" t="s">
        <v>159</v>
      </c>
      <c r="D470" s="34" t="s">
        <v>85</v>
      </c>
      <c r="E470" s="34"/>
      <c r="F470" s="34"/>
      <c r="G470" s="34"/>
      <c r="H470" s="31">
        <f>SUMIF($D$367:$D$465,"МАШ-Ч",$H$367:$H$465)</f>
        <v>58996.179164360008</v>
      </c>
      <c r="J470" s="24" t="str">
        <f t="shared" si="27"/>
        <v/>
      </c>
    </row>
    <row r="471" spans="1:10" x14ac:dyDescent="0.2">
      <c r="A471" s="38"/>
      <c r="B471" s="39"/>
      <c r="C471" s="46" t="s">
        <v>158</v>
      </c>
      <c r="D471" s="34" t="s">
        <v>85</v>
      </c>
      <c r="E471" s="34"/>
      <c r="F471" s="34"/>
      <c r="G471" s="34"/>
      <c r="H471" s="3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4" t="str">
        <f t="shared" si="27"/>
        <v/>
      </c>
    </row>
    <row r="472" spans="1:10" x14ac:dyDescent="0.2">
      <c r="A472" s="38"/>
      <c r="B472" s="39"/>
      <c r="C472" s="46" t="s">
        <v>155</v>
      </c>
      <c r="D472" s="34" t="s">
        <v>85</v>
      </c>
      <c r="E47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34"/>
      <c r="G472" s="34"/>
      <c r="H472" s="31" t="e">
        <f>H471*E472</f>
        <v>#VALUE!</v>
      </c>
      <c r="J472" s="24" t="str">
        <f t="shared" si="27"/>
        <v/>
      </c>
    </row>
    <row r="473" spans="1:10" x14ac:dyDescent="0.2">
      <c r="A473" s="38"/>
      <c r="B473" s="39"/>
      <c r="C473" s="46" t="s">
        <v>156</v>
      </c>
      <c r="D473" s="34" t="s">
        <v>85</v>
      </c>
      <c r="E473" s="34"/>
      <c r="F473" s="34"/>
      <c r="G473" s="34"/>
      <c r="H473" s="31" t="e">
        <f>SUM(H469:H472)</f>
        <v>#VALUE!</v>
      </c>
      <c r="J473" s="24" t="str">
        <f t="shared" si="27"/>
        <v/>
      </c>
    </row>
    <row r="474" spans="1:10" x14ac:dyDescent="0.2">
      <c r="A474" s="27"/>
      <c r="B474" s="86"/>
      <c r="C474" s="87"/>
      <c r="D474" s="87"/>
      <c r="E474" s="87"/>
      <c r="F474" s="87"/>
      <c r="G474" s="88"/>
      <c r="H474" s="25"/>
      <c r="J474" s="24" t="str">
        <f t="shared" si="27"/>
        <v/>
      </c>
    </row>
    <row r="475" spans="1:10" x14ac:dyDescent="0.2">
      <c r="A475" s="27"/>
      <c r="B475" s="86" t="s">
        <v>945</v>
      </c>
      <c r="C475" s="87"/>
      <c r="D475" s="87"/>
      <c r="E475" s="87"/>
      <c r="F475" s="87"/>
      <c r="G475" s="88"/>
      <c r="H475" s="25"/>
      <c r="J475" s="24" t="str">
        <f t="shared" si="27"/>
        <v/>
      </c>
    </row>
    <row r="476" spans="1:10" ht="45" x14ac:dyDescent="0.2">
      <c r="A476" s="38" t="s">
        <v>328</v>
      </c>
      <c r="B476" s="39" t="s">
        <v>471</v>
      </c>
      <c r="C476" s="40" t="s">
        <v>472</v>
      </c>
      <c r="D476" s="34" t="s">
        <v>171</v>
      </c>
      <c r="E476" s="89">
        <v>7.7700000000000005E-2</v>
      </c>
      <c r="F476" s="90"/>
      <c r="G476" s="30">
        <f>H476/E476</f>
        <v>2974968.7999999993</v>
      </c>
      <c r="H476" s="31">
        <f>SUM(H477)</f>
        <v>231155.07575999998</v>
      </c>
      <c r="J476" s="24" t="str">
        <f t="shared" si="27"/>
        <v/>
      </c>
    </row>
    <row r="477" spans="1:10" x14ac:dyDescent="0.2">
      <c r="A477" s="41" t="s">
        <v>549</v>
      </c>
      <c r="B477" s="42" t="s">
        <v>7</v>
      </c>
      <c r="C477" s="43" t="s">
        <v>8</v>
      </c>
      <c r="D477" s="44" t="s">
        <v>9</v>
      </c>
      <c r="E477" s="45">
        <v>118</v>
      </c>
      <c r="F477" s="45">
        <v>9.1685999999999996</v>
      </c>
      <c r="G47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77" s="33">
        <f t="shared" ref="H477:H485" si="28">G477*F477</f>
        <v>231155.07575999998</v>
      </c>
      <c r="J477" s="24">
        <f t="shared" si="27"/>
        <v>1</v>
      </c>
    </row>
    <row r="478" spans="1:10" ht="22.5" x14ac:dyDescent="0.2">
      <c r="A478" s="38" t="s">
        <v>327</v>
      </c>
      <c r="B478" s="39" t="s">
        <v>284</v>
      </c>
      <c r="C478" s="40" t="s">
        <v>283</v>
      </c>
      <c r="D478" s="34" t="s">
        <v>171</v>
      </c>
      <c r="E478" s="89">
        <v>7.7700000000000005E-2</v>
      </c>
      <c r="F478" s="90"/>
      <c r="G478" s="30">
        <f>H478/E478</f>
        <v>2231226.5999999996</v>
      </c>
      <c r="H478" s="31">
        <f>SUM(H479)</f>
        <v>173366.30682</v>
      </c>
      <c r="J478" s="24" t="str">
        <f t="shared" si="27"/>
        <v/>
      </c>
    </row>
    <row r="479" spans="1:10" x14ac:dyDescent="0.2">
      <c r="A479" s="41" t="s">
        <v>553</v>
      </c>
      <c r="B479" s="42" t="s">
        <v>7</v>
      </c>
      <c r="C479" s="43" t="s">
        <v>8</v>
      </c>
      <c r="D479" s="44" t="s">
        <v>9</v>
      </c>
      <c r="E479" s="45">
        <v>88.5</v>
      </c>
      <c r="F479" s="45">
        <v>6.8764500000000002</v>
      </c>
      <c r="G47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79" s="33">
        <f t="shared" si="28"/>
        <v>173366.30682</v>
      </c>
      <c r="J479" s="24">
        <f t="shared" si="27"/>
        <v>1</v>
      </c>
    </row>
    <row r="480" spans="1:10" ht="33.75" x14ac:dyDescent="0.2">
      <c r="A480" s="38" t="s">
        <v>326</v>
      </c>
      <c r="B480" s="39" t="s">
        <v>537</v>
      </c>
      <c r="C480" s="40" t="s">
        <v>538</v>
      </c>
      <c r="D480" s="34" t="s">
        <v>539</v>
      </c>
      <c r="E480" s="89">
        <v>1.2</v>
      </c>
      <c r="F480" s="90"/>
      <c r="G480" s="30">
        <f>H480/E480</f>
        <v>371788.38</v>
      </c>
      <c r="H480" s="31">
        <f>SUM(H481:H485)</f>
        <v>446146.05599999998</v>
      </c>
      <c r="J480" s="24" t="str">
        <f t="shared" si="27"/>
        <v/>
      </c>
    </row>
    <row r="481" spans="1:10" x14ac:dyDescent="0.2">
      <c r="A481" s="41" t="s">
        <v>557</v>
      </c>
      <c r="B481" s="42" t="s">
        <v>7</v>
      </c>
      <c r="C481" s="43" t="s">
        <v>8</v>
      </c>
      <c r="D481" s="44" t="s">
        <v>9</v>
      </c>
      <c r="E481" s="45">
        <v>11.8</v>
      </c>
      <c r="F481" s="45">
        <v>14.16</v>
      </c>
      <c r="G48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81" s="33">
        <f t="shared" si="28"/>
        <v>356996.25599999999</v>
      </c>
      <c r="J481" s="24">
        <f t="shared" si="27"/>
        <v>1</v>
      </c>
    </row>
    <row r="482" spans="1:10" x14ac:dyDescent="0.2">
      <c r="A482" s="41" t="s">
        <v>946</v>
      </c>
      <c r="B482" s="42" t="s">
        <v>168</v>
      </c>
      <c r="C482" s="43" t="s">
        <v>167</v>
      </c>
      <c r="D482" s="44" t="s">
        <v>9</v>
      </c>
      <c r="E482" s="45">
        <v>0.6</v>
      </c>
      <c r="F482" s="45">
        <v>0.72</v>
      </c>
      <c r="G482" s="32">
        <v>0</v>
      </c>
      <c r="H482" s="33">
        <f t="shared" si="28"/>
        <v>0</v>
      </c>
      <c r="J482" s="24" t="str">
        <f t="shared" si="27"/>
        <v/>
      </c>
    </row>
    <row r="483" spans="1:10" ht="22.5" x14ac:dyDescent="0.2">
      <c r="A483" s="41" t="s">
        <v>947</v>
      </c>
      <c r="B483" s="42" t="s">
        <v>62</v>
      </c>
      <c r="C483" s="43" t="s">
        <v>63</v>
      </c>
      <c r="D483" s="44" t="s">
        <v>12</v>
      </c>
      <c r="E483" s="45">
        <v>1.75</v>
      </c>
      <c r="F483" s="45">
        <v>2.1</v>
      </c>
      <c r="G483" s="32">
        <v>6658</v>
      </c>
      <c r="H483" s="33">
        <f t="shared" si="28"/>
        <v>13981.800000000001</v>
      </c>
      <c r="J483" s="24" t="str">
        <f t="shared" si="27"/>
        <v/>
      </c>
    </row>
    <row r="484" spans="1:10" x14ac:dyDescent="0.2">
      <c r="A484" s="41" t="s">
        <v>948</v>
      </c>
      <c r="B484" s="42" t="s">
        <v>437</v>
      </c>
      <c r="C484" s="43" t="s">
        <v>438</v>
      </c>
      <c r="D484" s="44" t="s">
        <v>90</v>
      </c>
      <c r="E484" s="45">
        <v>2.3999999999999998E-3</v>
      </c>
      <c r="F484" s="45">
        <v>2.8800000000000002E-3</v>
      </c>
      <c r="G484" s="32">
        <v>18000000</v>
      </c>
      <c r="H484" s="33">
        <f t="shared" si="28"/>
        <v>51840</v>
      </c>
      <c r="J484" s="24" t="str">
        <f t="shared" si="27"/>
        <v/>
      </c>
    </row>
    <row r="485" spans="1:10" x14ac:dyDescent="0.2">
      <c r="A485" s="41" t="s">
        <v>949</v>
      </c>
      <c r="B485" s="42" t="s">
        <v>439</v>
      </c>
      <c r="C485" s="43" t="s">
        <v>440</v>
      </c>
      <c r="D485" s="44" t="s">
        <v>142</v>
      </c>
      <c r="E485" s="45">
        <v>0.72</v>
      </c>
      <c r="F485" s="45">
        <v>0.86399999999999999</v>
      </c>
      <c r="G485" s="32">
        <v>27000</v>
      </c>
      <c r="H485" s="33">
        <f t="shared" si="28"/>
        <v>23328</v>
      </c>
      <c r="J485" s="24" t="str">
        <f t="shared" si="27"/>
        <v/>
      </c>
    </row>
    <row r="486" spans="1:10" ht="22.5" x14ac:dyDescent="0.2">
      <c r="A486" s="38" t="s">
        <v>325</v>
      </c>
      <c r="B486" s="39" t="s">
        <v>545</v>
      </c>
      <c r="C486" s="40" t="s">
        <v>546</v>
      </c>
      <c r="D486" s="34" t="s">
        <v>90</v>
      </c>
      <c r="E486" s="89">
        <v>0.11544</v>
      </c>
      <c r="F486" s="90"/>
      <c r="G486" s="30">
        <v>10000000</v>
      </c>
      <c r="H486" s="31">
        <f>E486*G486</f>
        <v>1154400</v>
      </c>
      <c r="I486" s="35">
        <v>1</v>
      </c>
      <c r="J486" s="24" t="str">
        <f t="shared" si="27"/>
        <v/>
      </c>
    </row>
    <row r="487" spans="1:10" ht="33.75" x14ac:dyDescent="0.2">
      <c r="A487" s="38" t="s">
        <v>324</v>
      </c>
      <c r="B487" s="39" t="s">
        <v>547</v>
      </c>
      <c r="C487" s="40" t="s">
        <v>548</v>
      </c>
      <c r="D487" s="34" t="s">
        <v>436</v>
      </c>
      <c r="E487" s="89">
        <v>0.22</v>
      </c>
      <c r="F487" s="90"/>
      <c r="G487" s="30">
        <f>H487/E487</f>
        <v>2470498.6999999997</v>
      </c>
      <c r="H487" s="31">
        <f>SUM(H488:H495)</f>
        <v>543509.71399999992</v>
      </c>
      <c r="J487" s="24" t="str">
        <f t="shared" si="27"/>
        <v/>
      </c>
    </row>
    <row r="488" spans="1:10" x14ac:dyDescent="0.2">
      <c r="A488" s="41" t="s">
        <v>567</v>
      </c>
      <c r="B488" s="42" t="s">
        <v>7</v>
      </c>
      <c r="C488" s="43" t="s">
        <v>8</v>
      </c>
      <c r="D488" s="44" t="s">
        <v>9</v>
      </c>
      <c r="E488" s="45">
        <v>16.600000000000001</v>
      </c>
      <c r="F488" s="45">
        <v>3.6520000000000001</v>
      </c>
      <c r="G48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88" s="33">
        <f t="shared" ref="H488:H504" si="29">G488*F488</f>
        <v>92072.763200000001</v>
      </c>
      <c r="J488" s="24">
        <f t="shared" si="27"/>
        <v>1</v>
      </c>
    </row>
    <row r="489" spans="1:10" x14ac:dyDescent="0.2">
      <c r="A489" s="41" t="s">
        <v>568</v>
      </c>
      <c r="B489" s="42" t="s">
        <v>168</v>
      </c>
      <c r="C489" s="43" t="s">
        <v>167</v>
      </c>
      <c r="D489" s="44" t="s">
        <v>9</v>
      </c>
      <c r="E489" s="45">
        <v>0.44</v>
      </c>
      <c r="F489" s="45">
        <v>9.6799999999999997E-2</v>
      </c>
      <c r="G489" s="32">
        <v>0</v>
      </c>
      <c r="H489" s="33">
        <f t="shared" si="29"/>
        <v>0</v>
      </c>
      <c r="J489" s="24" t="str">
        <f t="shared" si="27"/>
        <v/>
      </c>
    </row>
    <row r="490" spans="1:10" ht="45" x14ac:dyDescent="0.2">
      <c r="A490" s="41" t="s">
        <v>569</v>
      </c>
      <c r="B490" s="42" t="s">
        <v>37</v>
      </c>
      <c r="C490" s="43" t="s">
        <v>38</v>
      </c>
      <c r="D490" s="44" t="s">
        <v>12</v>
      </c>
      <c r="E490" s="45">
        <v>0.22</v>
      </c>
      <c r="F490" s="45">
        <v>4.8399999999999999E-2</v>
      </c>
      <c r="G490" s="32">
        <v>252064</v>
      </c>
      <c r="H490" s="33">
        <f t="shared" si="29"/>
        <v>12199.8976</v>
      </c>
      <c r="J490" s="24" t="str">
        <f t="shared" si="27"/>
        <v/>
      </c>
    </row>
    <row r="491" spans="1:10" ht="22.5" x14ac:dyDescent="0.2">
      <c r="A491" s="41" t="s">
        <v>572</v>
      </c>
      <c r="B491" s="42" t="s">
        <v>62</v>
      </c>
      <c r="C491" s="43" t="s">
        <v>63</v>
      </c>
      <c r="D491" s="44" t="s">
        <v>12</v>
      </c>
      <c r="E491" s="45">
        <v>3.13</v>
      </c>
      <c r="F491" s="45">
        <v>0.68859999999999999</v>
      </c>
      <c r="G491" s="32">
        <v>6658</v>
      </c>
      <c r="H491" s="33">
        <f t="shared" si="29"/>
        <v>4584.6988000000001</v>
      </c>
      <c r="J491" s="24" t="str">
        <f t="shared" si="27"/>
        <v/>
      </c>
    </row>
    <row r="492" spans="1:10" ht="22.5" x14ac:dyDescent="0.2">
      <c r="A492" s="41" t="s">
        <v>573</v>
      </c>
      <c r="B492" s="42" t="s">
        <v>74</v>
      </c>
      <c r="C492" s="43" t="s">
        <v>75</v>
      </c>
      <c r="D492" s="44" t="s">
        <v>12</v>
      </c>
      <c r="E492" s="45">
        <v>0.22</v>
      </c>
      <c r="F492" s="45">
        <v>4.8399999999999999E-2</v>
      </c>
      <c r="G492" s="32">
        <v>140361</v>
      </c>
      <c r="H492" s="33">
        <f t="shared" si="29"/>
        <v>6793.4723999999997</v>
      </c>
      <c r="J492" s="24" t="str">
        <f t="shared" si="27"/>
        <v/>
      </c>
    </row>
    <row r="493" spans="1:10" x14ac:dyDescent="0.2">
      <c r="A493" s="41" t="s">
        <v>576</v>
      </c>
      <c r="B493" s="42" t="s">
        <v>437</v>
      </c>
      <c r="C493" s="43" t="s">
        <v>438</v>
      </c>
      <c r="D493" s="44" t="s">
        <v>90</v>
      </c>
      <c r="E493" s="45">
        <v>3.7000000000000002E-3</v>
      </c>
      <c r="F493" s="45">
        <v>8.1400000000000005E-4</v>
      </c>
      <c r="G493" s="32">
        <v>18000000</v>
      </c>
      <c r="H493" s="33">
        <f t="shared" si="29"/>
        <v>14652.000000000002</v>
      </c>
      <c r="J493" s="24" t="str">
        <f t="shared" si="27"/>
        <v/>
      </c>
    </row>
    <row r="494" spans="1:10" x14ac:dyDescent="0.2">
      <c r="A494" s="41" t="s">
        <v>577</v>
      </c>
      <c r="B494" s="42" t="s">
        <v>439</v>
      </c>
      <c r="C494" s="43" t="s">
        <v>440</v>
      </c>
      <c r="D494" s="44" t="s">
        <v>142</v>
      </c>
      <c r="E494" s="45">
        <v>0.9</v>
      </c>
      <c r="F494" s="45">
        <v>0.19800000000000001</v>
      </c>
      <c r="G494" s="32">
        <v>27000</v>
      </c>
      <c r="H494" s="33">
        <f t="shared" si="29"/>
        <v>5346</v>
      </c>
      <c r="J494" s="24" t="str">
        <f t="shared" si="27"/>
        <v/>
      </c>
    </row>
    <row r="495" spans="1:10" x14ac:dyDescent="0.2">
      <c r="A495" s="41" t="s">
        <v>578</v>
      </c>
      <c r="B495" s="42" t="s">
        <v>550</v>
      </c>
      <c r="C495" s="43" t="s">
        <v>551</v>
      </c>
      <c r="D495" s="44" t="s">
        <v>90</v>
      </c>
      <c r="E495" s="45">
        <v>0.13</v>
      </c>
      <c r="F495" s="45">
        <v>2.86E-2</v>
      </c>
      <c r="G495" s="32">
        <v>14260870</v>
      </c>
      <c r="H495" s="33">
        <f t="shared" si="29"/>
        <v>407860.88199999998</v>
      </c>
      <c r="J495" s="24" t="str">
        <f t="shared" si="27"/>
        <v/>
      </c>
    </row>
    <row r="496" spans="1:10" ht="33.75" x14ac:dyDescent="0.2">
      <c r="A496" s="38" t="s">
        <v>323</v>
      </c>
      <c r="B496" s="39" t="s">
        <v>434</v>
      </c>
      <c r="C496" s="40" t="s">
        <v>552</v>
      </c>
      <c r="D496" s="34" t="s">
        <v>436</v>
      </c>
      <c r="E496" s="89">
        <v>0.15</v>
      </c>
      <c r="F496" s="90"/>
      <c r="G496" s="30">
        <f>H496/E496</f>
        <v>1280059.9879999999</v>
      </c>
      <c r="H496" s="31">
        <f>SUM(H497:H502)</f>
        <v>192008.99819999997</v>
      </c>
      <c r="J496" s="24" t="str">
        <f t="shared" si="27"/>
        <v/>
      </c>
    </row>
    <row r="497" spans="1:10" x14ac:dyDescent="0.2">
      <c r="A497" s="41" t="s">
        <v>786</v>
      </c>
      <c r="B497" s="42" t="s">
        <v>7</v>
      </c>
      <c r="C497" s="43" t="s">
        <v>8</v>
      </c>
      <c r="D497" s="44" t="s">
        <v>9</v>
      </c>
      <c r="E497" s="45">
        <v>19</v>
      </c>
      <c r="F497" s="45">
        <v>2.85</v>
      </c>
      <c r="G49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97" s="33">
        <f t="shared" si="29"/>
        <v>71853.06</v>
      </c>
      <c r="J497" s="24">
        <f t="shared" si="27"/>
        <v>1</v>
      </c>
    </row>
    <row r="498" spans="1:10" x14ac:dyDescent="0.2">
      <c r="A498" s="41" t="s">
        <v>950</v>
      </c>
      <c r="B498" s="42" t="s">
        <v>168</v>
      </c>
      <c r="C498" s="43" t="s">
        <v>167</v>
      </c>
      <c r="D498" s="44" t="s">
        <v>9</v>
      </c>
      <c r="E498" s="45">
        <v>0.28000000000000003</v>
      </c>
      <c r="F498" s="45">
        <v>4.2000000000000003E-2</v>
      </c>
      <c r="G498" s="32">
        <v>0</v>
      </c>
      <c r="H498" s="33">
        <f t="shared" si="29"/>
        <v>0</v>
      </c>
      <c r="J498" s="24" t="str">
        <f t="shared" si="27"/>
        <v/>
      </c>
    </row>
    <row r="499" spans="1:10" ht="22.5" x14ac:dyDescent="0.2">
      <c r="A499" s="41" t="s">
        <v>951</v>
      </c>
      <c r="B499" s="42" t="s">
        <v>62</v>
      </c>
      <c r="C499" s="43" t="s">
        <v>63</v>
      </c>
      <c r="D499" s="44" t="s">
        <v>12</v>
      </c>
      <c r="E499" s="45">
        <v>3.13</v>
      </c>
      <c r="F499" s="45">
        <v>0.46949999999999997</v>
      </c>
      <c r="G499" s="32">
        <v>6658</v>
      </c>
      <c r="H499" s="33">
        <f t="shared" si="29"/>
        <v>3125.931</v>
      </c>
      <c r="J499" s="24" t="str">
        <f t="shared" si="27"/>
        <v/>
      </c>
    </row>
    <row r="500" spans="1:10" x14ac:dyDescent="0.2">
      <c r="A500" s="41" t="s">
        <v>952</v>
      </c>
      <c r="B500" s="42" t="s">
        <v>437</v>
      </c>
      <c r="C500" s="43" t="s">
        <v>438</v>
      </c>
      <c r="D500" s="44" t="s">
        <v>90</v>
      </c>
      <c r="E500" s="45">
        <v>2E-3</v>
      </c>
      <c r="F500" s="45">
        <v>2.9999999999999997E-4</v>
      </c>
      <c r="G500" s="32">
        <v>18000000</v>
      </c>
      <c r="H500" s="33">
        <f t="shared" si="29"/>
        <v>5399.9999999999991</v>
      </c>
      <c r="J500" s="24" t="str">
        <f t="shared" si="27"/>
        <v/>
      </c>
    </row>
    <row r="501" spans="1:10" x14ac:dyDescent="0.2">
      <c r="A501" s="41" t="s">
        <v>953</v>
      </c>
      <c r="B501" s="42" t="s">
        <v>439</v>
      </c>
      <c r="C501" s="43" t="s">
        <v>440</v>
      </c>
      <c r="D501" s="44" t="s">
        <v>142</v>
      </c>
      <c r="E501" s="45">
        <v>0.6</v>
      </c>
      <c r="F501" s="45">
        <v>0.09</v>
      </c>
      <c r="G501" s="32">
        <v>27000</v>
      </c>
      <c r="H501" s="33">
        <f t="shared" si="29"/>
        <v>2430</v>
      </c>
      <c r="J501" s="24" t="str">
        <f t="shared" si="27"/>
        <v/>
      </c>
    </row>
    <row r="502" spans="1:10" ht="45" x14ac:dyDescent="0.2">
      <c r="A502" s="41" t="s">
        <v>954</v>
      </c>
      <c r="B502" s="42" t="s">
        <v>441</v>
      </c>
      <c r="C502" s="43" t="s">
        <v>442</v>
      </c>
      <c r="D502" s="44" t="s">
        <v>90</v>
      </c>
      <c r="E502" s="45">
        <v>9.1999999999999998E-2</v>
      </c>
      <c r="F502" s="45">
        <v>1.38E-2</v>
      </c>
      <c r="G502" s="32">
        <v>7913044</v>
      </c>
      <c r="H502" s="33">
        <f t="shared" si="29"/>
        <v>109200.00719999999</v>
      </c>
      <c r="J502" s="24" t="str">
        <f t="shared" si="27"/>
        <v/>
      </c>
    </row>
    <row r="503" spans="1:10" ht="33.75" x14ac:dyDescent="0.2">
      <c r="A503" s="38" t="s">
        <v>322</v>
      </c>
      <c r="B503" s="39" t="s">
        <v>554</v>
      </c>
      <c r="C503" s="40" t="s">
        <v>555</v>
      </c>
      <c r="D503" s="34" t="s">
        <v>556</v>
      </c>
      <c r="E503" s="89">
        <v>2</v>
      </c>
      <c r="F503" s="90"/>
      <c r="G503" s="30">
        <f>H503/E503</f>
        <v>50423.199999999997</v>
      </c>
      <c r="H503" s="31">
        <f>SUM(H504)</f>
        <v>100846.39999999999</v>
      </c>
      <c r="J503" s="24" t="str">
        <f t="shared" si="27"/>
        <v/>
      </c>
    </row>
    <row r="504" spans="1:10" ht="22.5" x14ac:dyDescent="0.2">
      <c r="A504" s="41" t="s">
        <v>787</v>
      </c>
      <c r="B504" s="42" t="s">
        <v>558</v>
      </c>
      <c r="C504" s="43" t="s">
        <v>559</v>
      </c>
      <c r="D504" s="44" t="s">
        <v>9</v>
      </c>
      <c r="E504" s="45">
        <v>2</v>
      </c>
      <c r="F504" s="45">
        <v>4</v>
      </c>
      <c r="G50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04" s="33">
        <f t="shared" si="29"/>
        <v>100846.39999999999</v>
      </c>
      <c r="J504" s="24">
        <f t="shared" si="27"/>
        <v>1</v>
      </c>
    </row>
    <row r="505" spans="1:10" x14ac:dyDescent="0.2">
      <c r="A505" s="27"/>
      <c r="B505" s="86"/>
      <c r="C505" s="87"/>
      <c r="D505" s="87"/>
      <c r="E505" s="87"/>
      <c r="F505" s="87"/>
      <c r="G505" s="88"/>
      <c r="H505" s="25"/>
      <c r="J505" s="24" t="str">
        <f t="shared" si="27"/>
        <v/>
      </c>
    </row>
    <row r="506" spans="1:10" x14ac:dyDescent="0.2">
      <c r="A506" s="38"/>
      <c r="B506" s="39"/>
      <c r="C506" s="46" t="s">
        <v>163</v>
      </c>
      <c r="D506" s="34"/>
      <c r="E506" s="34"/>
      <c r="F506" s="34"/>
      <c r="G506" s="34"/>
      <c r="H506" s="31"/>
      <c r="J506" s="24" t="str">
        <f t="shared" si="27"/>
        <v/>
      </c>
    </row>
    <row r="507" spans="1:10" x14ac:dyDescent="0.2">
      <c r="A507" s="38"/>
      <c r="B507" s="39"/>
      <c r="C507" s="46" t="s">
        <v>162</v>
      </c>
      <c r="D507" s="34" t="s">
        <v>161</v>
      </c>
      <c r="E507" s="34"/>
      <c r="F507" s="34"/>
      <c r="G507" s="34"/>
      <c r="H507" s="31">
        <f>SUMIF($B$476:$B$504,"000001",$F$476:$F$504)+SUMIF($B$476:$B$504,"021955",$F$476:$F$504)</f>
        <v>40.707050000000002</v>
      </c>
      <c r="J507" s="24" t="str">
        <f t="shared" si="27"/>
        <v/>
      </c>
    </row>
    <row r="508" spans="1:10" x14ac:dyDescent="0.2">
      <c r="A508" s="38"/>
      <c r="B508" s="39"/>
      <c r="C508" s="46" t="s">
        <v>160</v>
      </c>
      <c r="D508" s="34" t="s">
        <v>85</v>
      </c>
      <c r="E508" s="34"/>
      <c r="F508" s="34"/>
      <c r="G508" s="34"/>
      <c r="H508" s="31">
        <f>SUMIF($B$476:$B$504,"000001",$H$476:$H$504)+SUMIF($B$476:$B$504,"021955",$H$476:$H$504)</f>
        <v>1026289.86178</v>
      </c>
      <c r="J508" s="24" t="str">
        <f t="shared" si="27"/>
        <v/>
      </c>
    </row>
    <row r="509" spans="1:10" x14ac:dyDescent="0.2">
      <c r="A509" s="38"/>
      <c r="B509" s="39"/>
      <c r="C509" s="46" t="s">
        <v>159</v>
      </c>
      <c r="D509" s="34" t="s">
        <v>85</v>
      </c>
      <c r="E509" s="34"/>
      <c r="F509" s="34"/>
      <c r="G509" s="34"/>
      <c r="H509" s="31">
        <f>SUMIF($D$476:$D$504,"МАШ-Ч",$H$476:$H$504)</f>
        <v>40685.799799999993</v>
      </c>
      <c r="J509" s="24" t="str">
        <f t="shared" si="27"/>
        <v/>
      </c>
    </row>
    <row r="510" spans="1:10" x14ac:dyDescent="0.2">
      <c r="A510" s="38"/>
      <c r="B510" s="39"/>
      <c r="C510" s="46" t="s">
        <v>158</v>
      </c>
      <c r="D510" s="34" t="s">
        <v>85</v>
      </c>
      <c r="E510" s="34"/>
      <c r="F510" s="34"/>
      <c r="G510" s="34"/>
      <c r="H510" s="3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4" t="str">
        <f t="shared" si="27"/>
        <v/>
      </c>
    </row>
    <row r="511" spans="1:10" x14ac:dyDescent="0.2">
      <c r="A511" s="38"/>
      <c r="B511" s="39"/>
      <c r="C511" s="46" t="s">
        <v>155</v>
      </c>
      <c r="D511" s="34" t="s">
        <v>85</v>
      </c>
      <c r="E51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34"/>
      <c r="G511" s="34"/>
      <c r="H511" s="31">
        <f>H510*E511</f>
        <v>88722.844460000008</v>
      </c>
      <c r="J511" s="24" t="str">
        <f t="shared" si="27"/>
        <v/>
      </c>
    </row>
    <row r="512" spans="1:10" x14ac:dyDescent="0.2">
      <c r="A512" s="38"/>
      <c r="B512" s="39"/>
      <c r="C512" s="46" t="s">
        <v>156</v>
      </c>
      <c r="D512" s="34" t="s">
        <v>85</v>
      </c>
      <c r="E512" s="34"/>
      <c r="F512" s="34"/>
      <c r="G512" s="34"/>
      <c r="H512" s="31">
        <f>SUM(H508:H511)</f>
        <v>2930155.39524</v>
      </c>
      <c r="J512" s="24" t="str">
        <f t="shared" si="27"/>
        <v/>
      </c>
    </row>
    <row r="513" spans="1:10" x14ac:dyDescent="0.2">
      <c r="A513" s="27"/>
      <c r="B513" s="86"/>
      <c r="C513" s="87"/>
      <c r="D513" s="87"/>
      <c r="E513" s="87"/>
      <c r="F513" s="87"/>
      <c r="G513" s="88"/>
      <c r="H513" s="25"/>
      <c r="J513" s="24" t="str">
        <f t="shared" si="27"/>
        <v/>
      </c>
    </row>
    <row r="514" spans="1:10" x14ac:dyDescent="0.2">
      <c r="A514" s="27"/>
      <c r="B514" s="86" t="s">
        <v>560</v>
      </c>
      <c r="C514" s="87"/>
      <c r="D514" s="87"/>
      <c r="E514" s="87"/>
      <c r="F514" s="87"/>
      <c r="G514" s="88"/>
      <c r="H514" s="25"/>
      <c r="J514" s="24" t="str">
        <f t="shared" si="27"/>
        <v/>
      </c>
    </row>
    <row r="515" spans="1:10" ht="22.5" x14ac:dyDescent="0.2">
      <c r="A515" s="38" t="s">
        <v>321</v>
      </c>
      <c r="B515" s="39" t="s">
        <v>176</v>
      </c>
      <c r="C515" s="40" t="s">
        <v>175</v>
      </c>
      <c r="D515" s="34" t="s">
        <v>87</v>
      </c>
      <c r="E515" s="89">
        <v>0.13</v>
      </c>
      <c r="F515" s="90"/>
      <c r="G515" s="30">
        <f>H515/E515</f>
        <v>244216.06</v>
      </c>
      <c r="H515" s="31">
        <f>SUM(H516:H525)</f>
        <v>31748.087800000001</v>
      </c>
      <c r="J515" s="24" t="str">
        <f t="shared" si="27"/>
        <v/>
      </c>
    </row>
    <row r="516" spans="1:10" x14ac:dyDescent="0.2">
      <c r="A516" s="41" t="s">
        <v>584</v>
      </c>
      <c r="B516" s="42" t="s">
        <v>7</v>
      </c>
      <c r="C516" s="43" t="s">
        <v>8</v>
      </c>
      <c r="D516" s="44" t="s">
        <v>9</v>
      </c>
      <c r="E516" s="45">
        <v>2.5</v>
      </c>
      <c r="F516" s="45">
        <v>0.32500000000000001</v>
      </c>
      <c r="G5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16" s="33">
        <f t="shared" ref="H516:H535" si="30">G516*F516</f>
        <v>8193.77</v>
      </c>
      <c r="J516" s="24">
        <f t="shared" si="27"/>
        <v>1</v>
      </c>
    </row>
    <row r="517" spans="1:10" x14ac:dyDescent="0.2">
      <c r="A517" s="41" t="s">
        <v>585</v>
      </c>
      <c r="B517" s="42" t="s">
        <v>168</v>
      </c>
      <c r="C517" s="43" t="s">
        <v>167</v>
      </c>
      <c r="D517" s="44" t="s">
        <v>9</v>
      </c>
      <c r="E517" s="45">
        <v>0.55000000000000004</v>
      </c>
      <c r="F517" s="45">
        <v>7.1499999999999994E-2</v>
      </c>
      <c r="G517" s="32">
        <v>0</v>
      </c>
      <c r="H517" s="33">
        <f t="shared" si="30"/>
        <v>0</v>
      </c>
      <c r="J517" s="24" t="str">
        <f t="shared" si="27"/>
        <v/>
      </c>
    </row>
    <row r="518" spans="1:10" x14ac:dyDescent="0.2">
      <c r="A518" s="41" t="s">
        <v>586</v>
      </c>
      <c r="B518" s="42" t="s">
        <v>10</v>
      </c>
      <c r="C518" s="43" t="s">
        <v>11</v>
      </c>
      <c r="D518" s="44" t="s">
        <v>12</v>
      </c>
      <c r="E518" s="45">
        <v>0.09</v>
      </c>
      <c r="F518" s="45">
        <v>1.17E-2</v>
      </c>
      <c r="G518" s="32">
        <v>143063</v>
      </c>
      <c r="H518" s="33">
        <f t="shared" si="30"/>
        <v>1673.8371</v>
      </c>
      <c r="J518" s="24" t="str">
        <f t="shared" si="27"/>
        <v/>
      </c>
    </row>
    <row r="519" spans="1:10" ht="45" x14ac:dyDescent="0.2">
      <c r="A519" s="41" t="s">
        <v>587</v>
      </c>
      <c r="B519" s="42" t="s">
        <v>28</v>
      </c>
      <c r="C519" s="43" t="s">
        <v>29</v>
      </c>
      <c r="D519" s="44" t="s">
        <v>12</v>
      </c>
      <c r="E519" s="45">
        <v>0.46</v>
      </c>
      <c r="F519" s="45">
        <v>5.9799999999999999E-2</v>
      </c>
      <c r="G519" s="32">
        <v>151445</v>
      </c>
      <c r="H519" s="33">
        <f t="shared" si="30"/>
        <v>9056.4110000000001</v>
      </c>
      <c r="J519" s="24" t="str">
        <f t="shared" si="27"/>
        <v/>
      </c>
    </row>
    <row r="520" spans="1:10" x14ac:dyDescent="0.2">
      <c r="A520" s="41" t="s">
        <v>588</v>
      </c>
      <c r="B520" s="42" t="s">
        <v>59</v>
      </c>
      <c r="C520" s="43" t="s">
        <v>60</v>
      </c>
      <c r="D520" s="44" t="s">
        <v>12</v>
      </c>
      <c r="E520" s="45">
        <v>0.93</v>
      </c>
      <c r="F520" s="45">
        <v>0.12089999999999999</v>
      </c>
      <c r="G520" s="32">
        <v>1233</v>
      </c>
      <c r="H520" s="33">
        <f t="shared" si="30"/>
        <v>149.06969999999998</v>
      </c>
      <c r="J520" s="24" t="str">
        <f t="shared" si="27"/>
        <v/>
      </c>
    </row>
    <row r="521" spans="1:10" x14ac:dyDescent="0.2">
      <c r="A521" s="41" t="s">
        <v>589</v>
      </c>
      <c r="B521" s="42" t="s">
        <v>91</v>
      </c>
      <c r="C521" s="43" t="s">
        <v>92</v>
      </c>
      <c r="D521" s="44" t="s">
        <v>87</v>
      </c>
      <c r="E521" s="45">
        <v>0.15</v>
      </c>
      <c r="F521" s="45">
        <v>1.95E-2</v>
      </c>
      <c r="G521" s="32">
        <v>0</v>
      </c>
      <c r="H521" s="33">
        <f t="shared" si="30"/>
        <v>0</v>
      </c>
      <c r="J521" s="24" t="str">
        <f t="shared" si="27"/>
        <v/>
      </c>
    </row>
    <row r="522" spans="1:10" ht="22.5" x14ac:dyDescent="0.2">
      <c r="A522" s="41" t="s">
        <v>590</v>
      </c>
      <c r="B522" s="42" t="s">
        <v>93</v>
      </c>
      <c r="C522" s="43" t="s">
        <v>94</v>
      </c>
      <c r="D522" s="44" t="s">
        <v>87</v>
      </c>
      <c r="E522" s="45">
        <v>0.11</v>
      </c>
      <c r="F522" s="45">
        <v>1.43E-2</v>
      </c>
      <c r="G522" s="32">
        <v>75000</v>
      </c>
      <c r="H522" s="33">
        <f t="shared" si="30"/>
        <v>1072.5</v>
      </c>
      <c r="J522" s="24" t="str">
        <f t="shared" si="27"/>
        <v/>
      </c>
    </row>
    <row r="523" spans="1:10" ht="33.75" x14ac:dyDescent="0.2">
      <c r="A523" s="41" t="s">
        <v>591</v>
      </c>
      <c r="B523" s="42" t="s">
        <v>131</v>
      </c>
      <c r="C523" s="43" t="s">
        <v>132</v>
      </c>
      <c r="D523" s="44" t="s">
        <v>87</v>
      </c>
      <c r="E523" s="45">
        <v>0.1</v>
      </c>
      <c r="F523" s="45">
        <v>1.2999999999999999E-2</v>
      </c>
      <c r="G523" s="32">
        <v>75000</v>
      </c>
      <c r="H523" s="33">
        <f t="shared" si="30"/>
        <v>975</v>
      </c>
      <c r="J523" s="24" t="str">
        <f t="shared" si="27"/>
        <v/>
      </c>
    </row>
    <row r="524" spans="1:10" ht="33.75" x14ac:dyDescent="0.2">
      <c r="A524" s="41" t="s">
        <v>955</v>
      </c>
      <c r="B524" s="42" t="s">
        <v>134</v>
      </c>
      <c r="C524" s="43" t="s">
        <v>135</v>
      </c>
      <c r="D524" s="44" t="s">
        <v>87</v>
      </c>
      <c r="E524" s="45">
        <v>0.09</v>
      </c>
      <c r="F524" s="45">
        <v>1.17E-2</v>
      </c>
      <c r="G524" s="32">
        <v>75000</v>
      </c>
      <c r="H524" s="33">
        <f t="shared" si="30"/>
        <v>877.5</v>
      </c>
      <c r="J524" s="24" t="str">
        <f t="shared" si="27"/>
        <v/>
      </c>
    </row>
    <row r="525" spans="1:10" ht="33.75" x14ac:dyDescent="0.2">
      <c r="A525" s="41" t="s">
        <v>956</v>
      </c>
      <c r="B525" s="42" t="s">
        <v>137</v>
      </c>
      <c r="C525" s="43" t="s">
        <v>138</v>
      </c>
      <c r="D525" s="44" t="s">
        <v>87</v>
      </c>
      <c r="E525" s="45">
        <v>1</v>
      </c>
      <c r="F525" s="45">
        <v>0.13</v>
      </c>
      <c r="G525" s="32">
        <v>75000</v>
      </c>
      <c r="H525" s="33">
        <f t="shared" si="30"/>
        <v>9750</v>
      </c>
      <c r="J525" s="24" t="str">
        <f t="shared" si="27"/>
        <v/>
      </c>
    </row>
    <row r="526" spans="1:10" ht="22.5" x14ac:dyDescent="0.2">
      <c r="A526" s="38" t="s">
        <v>320</v>
      </c>
      <c r="B526" s="39" t="s">
        <v>565</v>
      </c>
      <c r="C526" s="40" t="s">
        <v>566</v>
      </c>
      <c r="D526" s="34" t="s">
        <v>436</v>
      </c>
      <c r="E526" s="89">
        <v>0.25</v>
      </c>
      <c r="F526" s="90"/>
      <c r="G526" s="30">
        <f>H526/E526</f>
        <v>10386527.878</v>
      </c>
      <c r="H526" s="31">
        <f>SUM(H527:H535)</f>
        <v>2596631.9695000001</v>
      </c>
      <c r="J526" s="24" t="str">
        <f t="shared" si="27"/>
        <v/>
      </c>
    </row>
    <row r="527" spans="1:10" x14ac:dyDescent="0.2">
      <c r="A527" s="41" t="s">
        <v>592</v>
      </c>
      <c r="B527" s="42" t="s">
        <v>7</v>
      </c>
      <c r="C527" s="43" t="s">
        <v>8</v>
      </c>
      <c r="D527" s="44" t="s">
        <v>9</v>
      </c>
      <c r="E527" s="45">
        <v>149</v>
      </c>
      <c r="F527" s="45">
        <v>37.25</v>
      </c>
      <c r="G5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27" s="33">
        <f t="shared" si="30"/>
        <v>939132.1</v>
      </c>
      <c r="J527" s="24">
        <f t="shared" si="27"/>
        <v>1</v>
      </c>
    </row>
    <row r="528" spans="1:10" x14ac:dyDescent="0.2">
      <c r="A528" s="41" t="s">
        <v>593</v>
      </c>
      <c r="B528" s="42" t="s">
        <v>168</v>
      </c>
      <c r="C528" s="43" t="s">
        <v>167</v>
      </c>
      <c r="D528" s="44" t="s">
        <v>9</v>
      </c>
      <c r="E528" s="45">
        <v>23.87</v>
      </c>
      <c r="F528" s="45">
        <v>5.9675000000000002</v>
      </c>
      <c r="G528" s="32">
        <v>0</v>
      </c>
      <c r="H528" s="33">
        <f t="shared" si="30"/>
        <v>0</v>
      </c>
      <c r="J528" s="24" t="str">
        <f t="shared" si="27"/>
        <v/>
      </c>
    </row>
    <row r="529" spans="1:10" ht="33.75" x14ac:dyDescent="0.2">
      <c r="A529" s="41" t="s">
        <v>594</v>
      </c>
      <c r="B529" s="42" t="s">
        <v>570</v>
      </c>
      <c r="C529" s="43" t="s">
        <v>571</v>
      </c>
      <c r="D529" s="44" t="s">
        <v>12</v>
      </c>
      <c r="E529" s="45">
        <v>7.55</v>
      </c>
      <c r="F529" s="45">
        <v>1.8875</v>
      </c>
      <c r="G529" s="32">
        <v>45780</v>
      </c>
      <c r="H529" s="33">
        <f t="shared" si="30"/>
        <v>86409.75</v>
      </c>
      <c r="J529" s="24" t="str">
        <f t="shared" ref="J529:J592" si="31">IF(OR(B529="000001",B529="021955"),1,"")</f>
        <v/>
      </c>
    </row>
    <row r="530" spans="1:10" ht="45" x14ac:dyDescent="0.2">
      <c r="A530" s="41" t="s">
        <v>595</v>
      </c>
      <c r="B530" s="42" t="s">
        <v>34</v>
      </c>
      <c r="C530" s="43" t="s">
        <v>35</v>
      </c>
      <c r="D530" s="44" t="s">
        <v>12</v>
      </c>
      <c r="E530" s="45">
        <v>23.09</v>
      </c>
      <c r="F530" s="45">
        <v>5.7725</v>
      </c>
      <c r="G530" s="32">
        <v>252064</v>
      </c>
      <c r="H530" s="33">
        <f t="shared" si="30"/>
        <v>1455039.44</v>
      </c>
      <c r="J530" s="24" t="str">
        <f t="shared" si="31"/>
        <v/>
      </c>
    </row>
    <row r="531" spans="1:10" x14ac:dyDescent="0.2">
      <c r="A531" s="41" t="s">
        <v>596</v>
      </c>
      <c r="B531" s="42" t="s">
        <v>574</v>
      </c>
      <c r="C531" s="43" t="s">
        <v>575</v>
      </c>
      <c r="D531" s="44" t="s">
        <v>12</v>
      </c>
      <c r="E531" s="45">
        <v>0.52</v>
      </c>
      <c r="F531" s="45">
        <v>0.13</v>
      </c>
      <c r="G531" s="32">
        <v>8690</v>
      </c>
      <c r="H531" s="33">
        <f t="shared" si="30"/>
        <v>1129.7</v>
      </c>
      <c r="J531" s="24" t="str">
        <f t="shared" si="31"/>
        <v/>
      </c>
    </row>
    <row r="532" spans="1:10" ht="22.5" x14ac:dyDescent="0.2">
      <c r="A532" s="41" t="s">
        <v>597</v>
      </c>
      <c r="B532" s="42" t="s">
        <v>71</v>
      </c>
      <c r="C532" s="43" t="s">
        <v>72</v>
      </c>
      <c r="D532" s="44" t="s">
        <v>12</v>
      </c>
      <c r="E532" s="45">
        <v>0.78</v>
      </c>
      <c r="F532" s="45">
        <v>0.19500000000000001</v>
      </c>
      <c r="G532" s="32">
        <v>107733</v>
      </c>
      <c r="H532" s="33">
        <f t="shared" si="30"/>
        <v>21007.935000000001</v>
      </c>
      <c r="J532" s="24" t="str">
        <f t="shared" si="31"/>
        <v/>
      </c>
    </row>
    <row r="533" spans="1:10" ht="22.5" x14ac:dyDescent="0.2">
      <c r="A533" s="41" t="s">
        <v>598</v>
      </c>
      <c r="B533" s="42" t="s">
        <v>490</v>
      </c>
      <c r="C533" s="43" t="s">
        <v>491</v>
      </c>
      <c r="D533" s="44" t="s">
        <v>90</v>
      </c>
      <c r="E533" s="45">
        <v>2E-3</v>
      </c>
      <c r="F533" s="45">
        <v>5.0000000000000001E-4</v>
      </c>
      <c r="G533" s="32">
        <v>16000000</v>
      </c>
      <c r="H533" s="33">
        <f t="shared" si="30"/>
        <v>8000</v>
      </c>
      <c r="J533" s="24" t="str">
        <f t="shared" si="31"/>
        <v/>
      </c>
    </row>
    <row r="534" spans="1:10" x14ac:dyDescent="0.2">
      <c r="A534" s="41" t="s">
        <v>957</v>
      </c>
      <c r="B534" s="42" t="s">
        <v>108</v>
      </c>
      <c r="C534" s="43" t="s">
        <v>109</v>
      </c>
      <c r="D534" s="44" t="s">
        <v>90</v>
      </c>
      <c r="E534" s="45">
        <v>1.2E-2</v>
      </c>
      <c r="F534" s="45">
        <v>3.0000000000000001E-3</v>
      </c>
      <c r="G534" s="32">
        <v>27000000</v>
      </c>
      <c r="H534" s="33">
        <f t="shared" si="30"/>
        <v>81000</v>
      </c>
      <c r="J534" s="24" t="str">
        <f t="shared" si="31"/>
        <v/>
      </c>
    </row>
    <row r="535" spans="1:10" ht="67.5" x14ac:dyDescent="0.2">
      <c r="A535" s="41" t="s">
        <v>958</v>
      </c>
      <c r="B535" s="42" t="s">
        <v>579</v>
      </c>
      <c r="C535" s="43" t="s">
        <v>580</v>
      </c>
      <c r="D535" s="44" t="s">
        <v>90</v>
      </c>
      <c r="E535" s="45">
        <v>2E-3</v>
      </c>
      <c r="F535" s="45">
        <v>5.0000000000000001E-4</v>
      </c>
      <c r="G535" s="32">
        <v>9826089</v>
      </c>
      <c r="H535" s="33">
        <f t="shared" si="30"/>
        <v>4913.0445</v>
      </c>
      <c r="J535" s="24" t="str">
        <f t="shared" si="31"/>
        <v/>
      </c>
    </row>
    <row r="536" spans="1:10" ht="22.5" x14ac:dyDescent="0.2">
      <c r="A536" s="38" t="s">
        <v>319</v>
      </c>
      <c r="B536" s="39" t="s">
        <v>581</v>
      </c>
      <c r="C536" s="40" t="s">
        <v>582</v>
      </c>
      <c r="D536" s="34" t="s">
        <v>87</v>
      </c>
      <c r="E536" s="89">
        <v>0.65</v>
      </c>
      <c r="F536" s="90"/>
      <c r="G536" s="30">
        <v>0</v>
      </c>
      <c r="H536" s="31">
        <f t="shared" ref="H536:H537" si="32">E536*G536</f>
        <v>0</v>
      </c>
      <c r="I536" s="35">
        <v>1</v>
      </c>
      <c r="J536" s="24" t="str">
        <f t="shared" si="31"/>
        <v/>
      </c>
    </row>
    <row r="537" spans="1:10" ht="33.75" x14ac:dyDescent="0.2">
      <c r="A537" s="38" t="s">
        <v>318</v>
      </c>
      <c r="B537" s="39" t="s">
        <v>583</v>
      </c>
      <c r="C537" s="40" t="s">
        <v>959</v>
      </c>
      <c r="D537" s="34" t="s">
        <v>90</v>
      </c>
      <c r="E537" s="89">
        <v>0.41109000000000001</v>
      </c>
      <c r="F537" s="90"/>
      <c r="G537" s="28" t="str">
        <f>'ФОРМА КОММЕРЧЕСКОГО ПРЕДЛОЖЕНИЯ'!$D$6</f>
        <v>Указать</v>
      </c>
      <c r="H537" s="31" t="e">
        <f t="shared" si="32"/>
        <v>#VALUE!</v>
      </c>
      <c r="I537" s="35">
        <v>1</v>
      </c>
      <c r="J537" s="24" t="str">
        <f t="shared" si="31"/>
        <v/>
      </c>
    </row>
    <row r="538" spans="1:10" ht="22.5" x14ac:dyDescent="0.2">
      <c r="A538" s="38" t="s">
        <v>317</v>
      </c>
      <c r="B538" s="39" t="s">
        <v>425</v>
      </c>
      <c r="C538" s="40" t="s">
        <v>426</v>
      </c>
      <c r="D538" s="34" t="s">
        <v>171</v>
      </c>
      <c r="E538" s="89">
        <v>6.4999999999999997E-3</v>
      </c>
      <c r="F538" s="90"/>
      <c r="G538" s="30">
        <f>H538/E538</f>
        <v>43137326.497999996</v>
      </c>
      <c r="H538" s="31">
        <f>SUM(H539:H546)</f>
        <v>280392.62223699997</v>
      </c>
      <c r="J538" s="24" t="str">
        <f t="shared" si="31"/>
        <v/>
      </c>
    </row>
    <row r="539" spans="1:10" x14ac:dyDescent="0.2">
      <c r="A539" s="41" t="s">
        <v>609</v>
      </c>
      <c r="B539" s="42" t="s">
        <v>7</v>
      </c>
      <c r="C539" s="43" t="s">
        <v>8</v>
      </c>
      <c r="D539" s="44" t="s">
        <v>9</v>
      </c>
      <c r="E539" s="45">
        <v>301.70999999999998</v>
      </c>
      <c r="F539" s="45">
        <v>1.9611149999999999</v>
      </c>
      <c r="G5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39" s="33">
        <f t="shared" ref="H539:H591" si="33">G539*F539</f>
        <v>49442.846933999994</v>
      </c>
      <c r="J539" s="24">
        <f t="shared" si="31"/>
        <v>1</v>
      </c>
    </row>
    <row r="540" spans="1:10" x14ac:dyDescent="0.2">
      <c r="A540" s="41" t="s">
        <v>610</v>
      </c>
      <c r="B540" s="42" t="s">
        <v>168</v>
      </c>
      <c r="C540" s="43" t="s">
        <v>167</v>
      </c>
      <c r="D540" s="44" t="s">
        <v>9</v>
      </c>
      <c r="E540" s="45">
        <v>40.86</v>
      </c>
      <c r="F540" s="45">
        <v>0.26558999999999999</v>
      </c>
      <c r="G540" s="32">
        <v>0</v>
      </c>
      <c r="H540" s="33">
        <f t="shared" si="33"/>
        <v>0</v>
      </c>
      <c r="J540" s="24" t="str">
        <f t="shared" si="31"/>
        <v/>
      </c>
    </row>
    <row r="541" spans="1:10" x14ac:dyDescent="0.2">
      <c r="A541" s="41" t="s">
        <v>611</v>
      </c>
      <c r="B541" s="42" t="s">
        <v>10</v>
      </c>
      <c r="C541" s="43" t="s">
        <v>11</v>
      </c>
      <c r="D541" s="44" t="s">
        <v>12</v>
      </c>
      <c r="E541" s="45">
        <v>17.309999999999999</v>
      </c>
      <c r="F541" s="45">
        <v>0.112515</v>
      </c>
      <c r="G541" s="32">
        <v>143063</v>
      </c>
      <c r="H541" s="33">
        <f t="shared" si="33"/>
        <v>16096.733445</v>
      </c>
      <c r="J541" s="24" t="str">
        <f t="shared" si="31"/>
        <v/>
      </c>
    </row>
    <row r="542" spans="1:10" ht="33.75" x14ac:dyDescent="0.2">
      <c r="A542" s="41" t="s">
        <v>612</v>
      </c>
      <c r="B542" s="42" t="s">
        <v>427</v>
      </c>
      <c r="C542" s="43" t="s">
        <v>428</v>
      </c>
      <c r="D542" s="44" t="s">
        <v>12</v>
      </c>
      <c r="E542" s="45">
        <v>23.55</v>
      </c>
      <c r="F542" s="45">
        <v>0.15307499999999999</v>
      </c>
      <c r="G542" s="32">
        <v>16377.84</v>
      </c>
      <c r="H542" s="33">
        <f t="shared" si="33"/>
        <v>2507.0378579999997</v>
      </c>
      <c r="J542" s="24" t="str">
        <f t="shared" si="31"/>
        <v/>
      </c>
    </row>
    <row r="543" spans="1:10" x14ac:dyDescent="0.2">
      <c r="A543" s="41" t="s">
        <v>613</v>
      </c>
      <c r="B543" s="42" t="s">
        <v>91</v>
      </c>
      <c r="C543" s="43" t="s">
        <v>92</v>
      </c>
      <c r="D543" s="44" t="s">
        <v>87</v>
      </c>
      <c r="E543" s="45">
        <v>21</v>
      </c>
      <c r="F543" s="45">
        <v>0.13650000000000001</v>
      </c>
      <c r="G543" s="32">
        <v>0</v>
      </c>
      <c r="H543" s="33">
        <f t="shared" si="33"/>
        <v>0</v>
      </c>
      <c r="J543" s="24" t="str">
        <f t="shared" si="31"/>
        <v/>
      </c>
    </row>
    <row r="544" spans="1:10" ht="22.5" x14ac:dyDescent="0.2">
      <c r="A544" s="41" t="s">
        <v>614</v>
      </c>
      <c r="B544" s="42" t="s">
        <v>429</v>
      </c>
      <c r="C544" s="43" t="s">
        <v>430</v>
      </c>
      <c r="D544" s="44" t="s">
        <v>87</v>
      </c>
      <c r="E544" s="45">
        <v>80</v>
      </c>
      <c r="F544" s="45">
        <v>0.52</v>
      </c>
      <c r="G544" s="32">
        <v>75000</v>
      </c>
      <c r="H544" s="33">
        <f t="shared" si="33"/>
        <v>39000</v>
      </c>
      <c r="J544" s="24" t="str">
        <f t="shared" si="31"/>
        <v/>
      </c>
    </row>
    <row r="545" spans="1:10" ht="33.75" x14ac:dyDescent="0.2">
      <c r="A545" s="41" t="s">
        <v>960</v>
      </c>
      <c r="B545" s="42" t="s">
        <v>431</v>
      </c>
      <c r="C545" s="43" t="s">
        <v>432</v>
      </c>
      <c r="D545" s="44" t="s">
        <v>90</v>
      </c>
      <c r="E545" s="45">
        <v>28.6</v>
      </c>
      <c r="F545" s="45">
        <v>0.18590000000000001</v>
      </c>
      <c r="G545" s="32">
        <v>770000</v>
      </c>
      <c r="H545" s="33">
        <f t="shared" si="33"/>
        <v>143143</v>
      </c>
      <c r="J545" s="24" t="str">
        <f t="shared" si="31"/>
        <v/>
      </c>
    </row>
    <row r="546" spans="1:10" ht="22.5" x14ac:dyDescent="0.2">
      <c r="A546" s="41" t="s">
        <v>961</v>
      </c>
      <c r="B546" s="42" t="s">
        <v>421</v>
      </c>
      <c r="C546" s="43" t="s">
        <v>422</v>
      </c>
      <c r="D546" s="44" t="s">
        <v>87</v>
      </c>
      <c r="E546" s="45">
        <v>53</v>
      </c>
      <c r="F546" s="45">
        <v>0.34449999999999997</v>
      </c>
      <c r="G546" s="32">
        <v>87672</v>
      </c>
      <c r="H546" s="33">
        <f t="shared" si="33"/>
        <v>30203.003999999997</v>
      </c>
      <c r="J546" s="24" t="str">
        <f t="shared" si="31"/>
        <v/>
      </c>
    </row>
    <row r="547" spans="1:10" ht="56.25" x14ac:dyDescent="0.2">
      <c r="A547" s="38" t="s">
        <v>316</v>
      </c>
      <c r="B547" s="39" t="s">
        <v>219</v>
      </c>
      <c r="C547" s="40" t="s">
        <v>218</v>
      </c>
      <c r="D547" s="34" t="s">
        <v>184</v>
      </c>
      <c r="E547" s="89">
        <v>8.5800000000000001E-2</v>
      </c>
      <c r="F547" s="90"/>
      <c r="G547" s="30">
        <f>H547/E547</f>
        <v>2499105.3384848484</v>
      </c>
      <c r="H547" s="31">
        <f>SUM(H548:H554)</f>
        <v>214423.23804199998</v>
      </c>
      <c r="J547" s="24" t="str">
        <f t="shared" si="31"/>
        <v/>
      </c>
    </row>
    <row r="548" spans="1:10" x14ac:dyDescent="0.2">
      <c r="A548" s="41" t="s">
        <v>617</v>
      </c>
      <c r="B548" s="42" t="s">
        <v>7</v>
      </c>
      <c r="C548" s="43" t="s">
        <v>8</v>
      </c>
      <c r="D548" s="44" t="s">
        <v>9</v>
      </c>
      <c r="E548" s="45">
        <v>29.9</v>
      </c>
      <c r="F548" s="45">
        <v>2.56542</v>
      </c>
      <c r="G5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48" s="33">
        <f t="shared" si="33"/>
        <v>64678.342871999994</v>
      </c>
      <c r="J548" s="24">
        <f t="shared" si="31"/>
        <v>1</v>
      </c>
    </row>
    <row r="549" spans="1:10" x14ac:dyDescent="0.2">
      <c r="A549" s="41" t="s">
        <v>618</v>
      </c>
      <c r="B549" s="42" t="s">
        <v>168</v>
      </c>
      <c r="C549" s="43" t="s">
        <v>167</v>
      </c>
      <c r="D549" s="44" t="s">
        <v>9</v>
      </c>
      <c r="E549" s="45">
        <v>1.4</v>
      </c>
      <c r="F549" s="45">
        <v>0.12012</v>
      </c>
      <c r="G549" s="32">
        <v>0</v>
      </c>
      <c r="H549" s="33">
        <f t="shared" si="33"/>
        <v>0</v>
      </c>
      <c r="J549" s="24" t="str">
        <f t="shared" si="31"/>
        <v/>
      </c>
    </row>
    <row r="550" spans="1:10" ht="45" x14ac:dyDescent="0.2">
      <c r="A550" s="41" t="s">
        <v>619</v>
      </c>
      <c r="B550" s="42" t="s">
        <v>25</v>
      </c>
      <c r="C550" s="43" t="s">
        <v>26</v>
      </c>
      <c r="D550" s="44" t="s">
        <v>12</v>
      </c>
      <c r="E550" s="45">
        <v>1</v>
      </c>
      <c r="F550" s="45">
        <v>8.5800000000000001E-2</v>
      </c>
      <c r="G550" s="32">
        <v>115810</v>
      </c>
      <c r="H550" s="33">
        <f t="shared" si="33"/>
        <v>9936.4979999999996</v>
      </c>
      <c r="J550" s="24" t="str">
        <f t="shared" si="31"/>
        <v/>
      </c>
    </row>
    <row r="551" spans="1:10" x14ac:dyDescent="0.2">
      <c r="A551" s="41" t="s">
        <v>620</v>
      </c>
      <c r="B551" s="42" t="s">
        <v>43</v>
      </c>
      <c r="C551" s="43" t="s">
        <v>44</v>
      </c>
      <c r="D551" s="44" t="s">
        <v>12</v>
      </c>
      <c r="E551" s="45">
        <v>2</v>
      </c>
      <c r="F551" s="45">
        <v>0.1716</v>
      </c>
      <c r="G551" s="32">
        <v>6249</v>
      </c>
      <c r="H551" s="33">
        <f t="shared" si="33"/>
        <v>1072.3284000000001</v>
      </c>
      <c r="J551" s="24" t="str">
        <f t="shared" si="31"/>
        <v/>
      </c>
    </row>
    <row r="552" spans="1:10" ht="22.5" x14ac:dyDescent="0.2">
      <c r="A552" s="41" t="s">
        <v>621</v>
      </c>
      <c r="B552" s="42" t="s">
        <v>49</v>
      </c>
      <c r="C552" s="43" t="s">
        <v>50</v>
      </c>
      <c r="D552" s="44" t="s">
        <v>12</v>
      </c>
      <c r="E552" s="45">
        <v>0.15</v>
      </c>
      <c r="F552" s="45">
        <v>1.2869999999999999E-2</v>
      </c>
      <c r="G552" s="32">
        <v>27016</v>
      </c>
      <c r="H552" s="33">
        <f t="shared" si="33"/>
        <v>347.69592</v>
      </c>
      <c r="J552" s="24" t="str">
        <f t="shared" si="31"/>
        <v/>
      </c>
    </row>
    <row r="553" spans="1:10" ht="22.5" x14ac:dyDescent="0.2">
      <c r="A553" s="41" t="s">
        <v>624</v>
      </c>
      <c r="B553" s="42" t="s">
        <v>71</v>
      </c>
      <c r="C553" s="43" t="s">
        <v>72</v>
      </c>
      <c r="D553" s="44" t="s">
        <v>12</v>
      </c>
      <c r="E553" s="45">
        <v>0.25</v>
      </c>
      <c r="F553" s="45">
        <v>2.145E-2</v>
      </c>
      <c r="G553" s="32">
        <v>107733</v>
      </c>
      <c r="H553" s="33">
        <f t="shared" si="33"/>
        <v>2310.8728500000002</v>
      </c>
      <c r="J553" s="24" t="str">
        <f t="shared" si="31"/>
        <v/>
      </c>
    </row>
    <row r="554" spans="1:10" ht="22.5" x14ac:dyDescent="0.2">
      <c r="A554" s="41" t="s">
        <v>627</v>
      </c>
      <c r="B554" s="42" t="s">
        <v>100</v>
      </c>
      <c r="C554" s="43" t="s">
        <v>101</v>
      </c>
      <c r="D554" s="44" t="s">
        <v>90</v>
      </c>
      <c r="E554" s="45">
        <v>0.24399999999999999</v>
      </c>
      <c r="F554" s="45">
        <v>2.0934999999999999E-2</v>
      </c>
      <c r="G554" s="32">
        <v>6500000</v>
      </c>
      <c r="H554" s="33">
        <f t="shared" si="33"/>
        <v>136077.5</v>
      </c>
      <c r="J554" s="24" t="str">
        <f t="shared" si="31"/>
        <v/>
      </c>
    </row>
    <row r="555" spans="1:10" ht="45" x14ac:dyDescent="0.2">
      <c r="A555" s="38" t="s">
        <v>315</v>
      </c>
      <c r="B555" s="39" t="s">
        <v>210</v>
      </c>
      <c r="C555" s="40" t="s">
        <v>209</v>
      </c>
      <c r="D555" s="34" t="s">
        <v>184</v>
      </c>
      <c r="E555" s="89">
        <v>8.5800000000000001E-2</v>
      </c>
      <c r="F555" s="90"/>
      <c r="G555" s="30">
        <f>H555/E555</f>
        <v>2134455.6684848485</v>
      </c>
      <c r="H555" s="31">
        <f>SUM(H556:H561)</f>
        <v>183136.29635600001</v>
      </c>
      <c r="J555" s="24" t="str">
        <f t="shared" si="31"/>
        <v/>
      </c>
    </row>
    <row r="556" spans="1:10" x14ac:dyDescent="0.2">
      <c r="A556" s="41" t="s">
        <v>634</v>
      </c>
      <c r="B556" s="42" t="s">
        <v>7</v>
      </c>
      <c r="C556" s="43" t="s">
        <v>8</v>
      </c>
      <c r="D556" s="44" t="s">
        <v>9</v>
      </c>
      <c r="E556" s="45">
        <v>20.5</v>
      </c>
      <c r="F556" s="45">
        <v>1.7588999999999999</v>
      </c>
      <c r="G55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56" s="33">
        <f t="shared" si="33"/>
        <v>44344.683239999998</v>
      </c>
      <c r="J556" s="24">
        <f t="shared" si="31"/>
        <v>1</v>
      </c>
    </row>
    <row r="557" spans="1:10" x14ac:dyDescent="0.2">
      <c r="A557" s="41" t="s">
        <v>788</v>
      </c>
      <c r="B557" s="42" t="s">
        <v>168</v>
      </c>
      <c r="C557" s="43" t="s">
        <v>167</v>
      </c>
      <c r="D557" s="44" t="s">
        <v>9</v>
      </c>
      <c r="E557" s="45">
        <v>0.28999999999999998</v>
      </c>
      <c r="F557" s="45">
        <v>2.4882000000000001E-2</v>
      </c>
      <c r="G557" s="32">
        <v>0</v>
      </c>
      <c r="H557" s="33">
        <f t="shared" si="33"/>
        <v>0</v>
      </c>
      <c r="J557" s="24" t="str">
        <f t="shared" si="31"/>
        <v/>
      </c>
    </row>
    <row r="558" spans="1:10" x14ac:dyDescent="0.2">
      <c r="A558" s="41" t="s">
        <v>789</v>
      </c>
      <c r="B558" s="42" t="s">
        <v>43</v>
      </c>
      <c r="C558" s="43" t="s">
        <v>44</v>
      </c>
      <c r="D558" s="44" t="s">
        <v>12</v>
      </c>
      <c r="E558" s="45">
        <v>2</v>
      </c>
      <c r="F558" s="45">
        <v>0.1716</v>
      </c>
      <c r="G558" s="32">
        <v>6249</v>
      </c>
      <c r="H558" s="33">
        <f t="shared" si="33"/>
        <v>1072.3284000000001</v>
      </c>
      <c r="J558" s="24" t="str">
        <f t="shared" si="31"/>
        <v/>
      </c>
    </row>
    <row r="559" spans="1:10" ht="22.5" x14ac:dyDescent="0.2">
      <c r="A559" s="41" t="s">
        <v>962</v>
      </c>
      <c r="B559" s="42" t="s">
        <v>49</v>
      </c>
      <c r="C559" s="43" t="s">
        <v>50</v>
      </c>
      <c r="D559" s="44" t="s">
        <v>12</v>
      </c>
      <c r="E559" s="45">
        <v>0.15</v>
      </c>
      <c r="F559" s="45">
        <v>1.2869999999999999E-2</v>
      </c>
      <c r="G559" s="32">
        <v>27016</v>
      </c>
      <c r="H559" s="33">
        <f t="shared" si="33"/>
        <v>347.69592</v>
      </c>
      <c r="J559" s="24" t="str">
        <f t="shared" si="31"/>
        <v/>
      </c>
    </row>
    <row r="560" spans="1:10" ht="22.5" x14ac:dyDescent="0.2">
      <c r="A560" s="41" t="s">
        <v>963</v>
      </c>
      <c r="B560" s="42" t="s">
        <v>71</v>
      </c>
      <c r="C560" s="43" t="s">
        <v>72</v>
      </c>
      <c r="D560" s="44" t="s">
        <v>12</v>
      </c>
      <c r="E560" s="45">
        <v>0.14000000000000001</v>
      </c>
      <c r="F560" s="45">
        <v>1.2012E-2</v>
      </c>
      <c r="G560" s="32">
        <v>107733</v>
      </c>
      <c r="H560" s="33">
        <f t="shared" si="33"/>
        <v>1294.088796</v>
      </c>
      <c r="J560" s="24" t="str">
        <f t="shared" si="31"/>
        <v/>
      </c>
    </row>
    <row r="561" spans="1:10" ht="22.5" x14ac:dyDescent="0.2">
      <c r="A561" s="41" t="s">
        <v>964</v>
      </c>
      <c r="B561" s="42" t="s">
        <v>100</v>
      </c>
      <c r="C561" s="43" t="s">
        <v>101</v>
      </c>
      <c r="D561" s="44" t="s">
        <v>90</v>
      </c>
      <c r="E561" s="45">
        <v>0.24399999999999999</v>
      </c>
      <c r="F561" s="45">
        <v>2.0934999999999999E-2</v>
      </c>
      <c r="G561" s="32">
        <v>6500000</v>
      </c>
      <c r="H561" s="33">
        <f t="shared" si="33"/>
        <v>136077.5</v>
      </c>
      <c r="J561" s="24" t="str">
        <f t="shared" si="31"/>
        <v/>
      </c>
    </row>
    <row r="562" spans="1:10" ht="33.75" x14ac:dyDescent="0.2">
      <c r="A562" s="38" t="s">
        <v>314</v>
      </c>
      <c r="B562" s="39" t="s">
        <v>202</v>
      </c>
      <c r="C562" s="40" t="s">
        <v>201</v>
      </c>
      <c r="D562" s="34" t="s">
        <v>184</v>
      </c>
      <c r="E562" s="89">
        <v>1.17E-2</v>
      </c>
      <c r="F562" s="90"/>
      <c r="G562" s="30">
        <f>H562/E562</f>
        <v>2398385.2011111113</v>
      </c>
      <c r="H562" s="31">
        <f>SUM(H563:H569)</f>
        <v>28061.106853000001</v>
      </c>
      <c r="J562" s="24" t="str">
        <f t="shared" si="31"/>
        <v/>
      </c>
    </row>
    <row r="563" spans="1:10" x14ac:dyDescent="0.2">
      <c r="A563" s="41" t="s">
        <v>635</v>
      </c>
      <c r="B563" s="42" t="s">
        <v>7</v>
      </c>
      <c r="C563" s="43" t="s">
        <v>8</v>
      </c>
      <c r="D563" s="44" t="s">
        <v>9</v>
      </c>
      <c r="E563" s="45">
        <v>25.9</v>
      </c>
      <c r="F563" s="45">
        <v>0.30303000000000002</v>
      </c>
      <c r="G56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63" s="33">
        <f t="shared" si="33"/>
        <v>7639.8711480000002</v>
      </c>
      <c r="J563" s="24">
        <f t="shared" si="31"/>
        <v>1</v>
      </c>
    </row>
    <row r="564" spans="1:10" x14ac:dyDescent="0.2">
      <c r="A564" s="41" t="s">
        <v>636</v>
      </c>
      <c r="B564" s="42" t="s">
        <v>168</v>
      </c>
      <c r="C564" s="43" t="s">
        <v>167</v>
      </c>
      <c r="D564" s="44" t="s">
        <v>9</v>
      </c>
      <c r="E564" s="45">
        <v>1.4</v>
      </c>
      <c r="F564" s="45">
        <v>1.6379999999999999E-2</v>
      </c>
      <c r="G564" s="32">
        <v>0</v>
      </c>
      <c r="H564" s="33">
        <f t="shared" si="33"/>
        <v>0</v>
      </c>
      <c r="J564" s="24" t="str">
        <f t="shared" si="31"/>
        <v/>
      </c>
    </row>
    <row r="565" spans="1:10" ht="45" x14ac:dyDescent="0.2">
      <c r="A565" s="41" t="s">
        <v>637</v>
      </c>
      <c r="B565" s="42" t="s">
        <v>25</v>
      </c>
      <c r="C565" s="43" t="s">
        <v>26</v>
      </c>
      <c r="D565" s="44" t="s">
        <v>12</v>
      </c>
      <c r="E565" s="45">
        <v>1</v>
      </c>
      <c r="F565" s="45">
        <v>1.17E-2</v>
      </c>
      <c r="G565" s="32">
        <v>115810</v>
      </c>
      <c r="H565" s="33">
        <f t="shared" si="33"/>
        <v>1354.9770000000001</v>
      </c>
      <c r="J565" s="24" t="str">
        <f t="shared" si="31"/>
        <v/>
      </c>
    </row>
    <row r="566" spans="1:10" x14ac:dyDescent="0.2">
      <c r="A566" s="41" t="s">
        <v>790</v>
      </c>
      <c r="B566" s="42" t="s">
        <v>43</v>
      </c>
      <c r="C566" s="43" t="s">
        <v>44</v>
      </c>
      <c r="D566" s="44" t="s">
        <v>12</v>
      </c>
      <c r="E566" s="45">
        <v>2</v>
      </c>
      <c r="F566" s="45">
        <v>2.3400000000000001E-2</v>
      </c>
      <c r="G566" s="32">
        <v>6249</v>
      </c>
      <c r="H566" s="33">
        <f t="shared" si="33"/>
        <v>146.22659999999999</v>
      </c>
      <c r="J566" s="24" t="str">
        <f t="shared" si="31"/>
        <v/>
      </c>
    </row>
    <row r="567" spans="1:10" ht="22.5" x14ac:dyDescent="0.2">
      <c r="A567" s="41" t="s">
        <v>791</v>
      </c>
      <c r="B567" s="42" t="s">
        <v>49</v>
      </c>
      <c r="C567" s="43" t="s">
        <v>50</v>
      </c>
      <c r="D567" s="44" t="s">
        <v>12</v>
      </c>
      <c r="E567" s="45">
        <v>0.15</v>
      </c>
      <c r="F567" s="45">
        <v>1.755E-3</v>
      </c>
      <c r="G567" s="32">
        <v>27016</v>
      </c>
      <c r="H567" s="33">
        <f t="shared" si="33"/>
        <v>47.413080000000001</v>
      </c>
      <c r="J567" s="24" t="str">
        <f t="shared" si="31"/>
        <v/>
      </c>
    </row>
    <row r="568" spans="1:10" ht="22.5" x14ac:dyDescent="0.2">
      <c r="A568" s="41" t="s">
        <v>792</v>
      </c>
      <c r="B568" s="42" t="s">
        <v>71</v>
      </c>
      <c r="C568" s="43" t="s">
        <v>72</v>
      </c>
      <c r="D568" s="44" t="s">
        <v>12</v>
      </c>
      <c r="E568" s="45">
        <v>0.25</v>
      </c>
      <c r="F568" s="45">
        <v>2.9250000000000001E-3</v>
      </c>
      <c r="G568" s="32">
        <v>107733</v>
      </c>
      <c r="H568" s="33">
        <f t="shared" si="33"/>
        <v>315.11902500000002</v>
      </c>
      <c r="J568" s="24" t="str">
        <f t="shared" si="31"/>
        <v/>
      </c>
    </row>
    <row r="569" spans="1:10" ht="22.5" x14ac:dyDescent="0.2">
      <c r="A569" s="41" t="s">
        <v>793</v>
      </c>
      <c r="B569" s="42" t="s">
        <v>100</v>
      </c>
      <c r="C569" s="43" t="s">
        <v>101</v>
      </c>
      <c r="D569" s="44" t="s">
        <v>90</v>
      </c>
      <c r="E569" s="45">
        <v>0.24399999999999999</v>
      </c>
      <c r="F569" s="45">
        <v>2.8549999999999999E-3</v>
      </c>
      <c r="G569" s="32">
        <v>6500000</v>
      </c>
      <c r="H569" s="33">
        <f t="shared" si="33"/>
        <v>18557.5</v>
      </c>
      <c r="J569" s="24" t="str">
        <f t="shared" si="31"/>
        <v/>
      </c>
    </row>
    <row r="570" spans="1:10" ht="45" x14ac:dyDescent="0.2">
      <c r="A570" s="38" t="s">
        <v>313</v>
      </c>
      <c r="B570" s="39" t="s">
        <v>193</v>
      </c>
      <c r="C570" s="40" t="s">
        <v>608</v>
      </c>
      <c r="D570" s="34" t="s">
        <v>184</v>
      </c>
      <c r="E570" s="89">
        <v>1.17E-2</v>
      </c>
      <c r="F570" s="90"/>
      <c r="G570" s="30">
        <f>H570/E570</f>
        <v>2033735.5311111109</v>
      </c>
      <c r="H570" s="31">
        <f>SUM(H571:H576)</f>
        <v>23794.705714</v>
      </c>
      <c r="J570" s="24" t="str">
        <f t="shared" si="31"/>
        <v/>
      </c>
    </row>
    <row r="571" spans="1:10" x14ac:dyDescent="0.2">
      <c r="A571" s="41" t="s">
        <v>640</v>
      </c>
      <c r="B571" s="42" t="s">
        <v>7</v>
      </c>
      <c r="C571" s="43" t="s">
        <v>8</v>
      </c>
      <c r="D571" s="44" t="s">
        <v>9</v>
      </c>
      <c r="E571" s="45">
        <v>16.5</v>
      </c>
      <c r="F571" s="45">
        <v>0.19305</v>
      </c>
      <c r="G5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71" s="33">
        <f t="shared" si="33"/>
        <v>4867.0993799999997</v>
      </c>
      <c r="J571" s="24">
        <f t="shared" si="31"/>
        <v>1</v>
      </c>
    </row>
    <row r="572" spans="1:10" x14ac:dyDescent="0.2">
      <c r="A572" s="41" t="s">
        <v>641</v>
      </c>
      <c r="B572" s="42" t="s">
        <v>168</v>
      </c>
      <c r="C572" s="43" t="s">
        <v>167</v>
      </c>
      <c r="D572" s="44" t="s">
        <v>9</v>
      </c>
      <c r="E572" s="45">
        <v>0.28999999999999998</v>
      </c>
      <c r="F572" s="45">
        <v>3.3930000000000002E-3</v>
      </c>
      <c r="G572" s="32">
        <v>0</v>
      </c>
      <c r="H572" s="33">
        <f t="shared" si="33"/>
        <v>0</v>
      </c>
      <c r="J572" s="24" t="str">
        <f t="shared" si="31"/>
        <v/>
      </c>
    </row>
    <row r="573" spans="1:10" x14ac:dyDescent="0.2">
      <c r="A573" s="41" t="s">
        <v>642</v>
      </c>
      <c r="B573" s="42" t="s">
        <v>43</v>
      </c>
      <c r="C573" s="43" t="s">
        <v>44</v>
      </c>
      <c r="D573" s="44" t="s">
        <v>12</v>
      </c>
      <c r="E573" s="45">
        <v>2</v>
      </c>
      <c r="F573" s="45">
        <v>2.3400000000000001E-2</v>
      </c>
      <c r="G573" s="32">
        <v>6249</v>
      </c>
      <c r="H573" s="33">
        <f t="shared" si="33"/>
        <v>146.22659999999999</v>
      </c>
      <c r="J573" s="24" t="str">
        <f t="shared" si="31"/>
        <v/>
      </c>
    </row>
    <row r="574" spans="1:10" ht="22.5" x14ac:dyDescent="0.2">
      <c r="A574" s="41" t="s">
        <v>643</v>
      </c>
      <c r="B574" s="42" t="s">
        <v>49</v>
      </c>
      <c r="C574" s="43" t="s">
        <v>50</v>
      </c>
      <c r="D574" s="44" t="s">
        <v>12</v>
      </c>
      <c r="E574" s="45">
        <v>0.15</v>
      </c>
      <c r="F574" s="45">
        <v>1.755E-3</v>
      </c>
      <c r="G574" s="32">
        <v>27016</v>
      </c>
      <c r="H574" s="33">
        <f t="shared" si="33"/>
        <v>47.413080000000001</v>
      </c>
      <c r="J574" s="24" t="str">
        <f t="shared" si="31"/>
        <v/>
      </c>
    </row>
    <row r="575" spans="1:10" ht="22.5" x14ac:dyDescent="0.2">
      <c r="A575" s="41" t="s">
        <v>644</v>
      </c>
      <c r="B575" s="42" t="s">
        <v>71</v>
      </c>
      <c r="C575" s="43" t="s">
        <v>72</v>
      </c>
      <c r="D575" s="44" t="s">
        <v>12</v>
      </c>
      <c r="E575" s="45">
        <v>0.14000000000000001</v>
      </c>
      <c r="F575" s="45">
        <v>1.6379999999999999E-3</v>
      </c>
      <c r="G575" s="32">
        <v>107733</v>
      </c>
      <c r="H575" s="33">
        <f t="shared" si="33"/>
        <v>176.46665399999998</v>
      </c>
      <c r="J575" s="24" t="str">
        <f t="shared" si="31"/>
        <v/>
      </c>
    </row>
    <row r="576" spans="1:10" ht="22.5" x14ac:dyDescent="0.2">
      <c r="A576" s="41" t="s">
        <v>645</v>
      </c>
      <c r="B576" s="42" t="s">
        <v>100</v>
      </c>
      <c r="C576" s="43" t="s">
        <v>101</v>
      </c>
      <c r="D576" s="44" t="s">
        <v>90</v>
      </c>
      <c r="E576" s="45">
        <v>0.24399999999999999</v>
      </c>
      <c r="F576" s="45">
        <v>2.8549999999999999E-3</v>
      </c>
      <c r="G576" s="32">
        <v>6500000</v>
      </c>
      <c r="H576" s="33">
        <f t="shared" si="33"/>
        <v>18557.5</v>
      </c>
      <c r="J576" s="24" t="str">
        <f t="shared" si="31"/>
        <v/>
      </c>
    </row>
    <row r="577" spans="1:10" ht="33.75" x14ac:dyDescent="0.2">
      <c r="A577" s="38" t="s">
        <v>312</v>
      </c>
      <c r="B577" s="39" t="s">
        <v>615</v>
      </c>
      <c r="C577" s="40" t="s">
        <v>616</v>
      </c>
      <c r="D577" s="34" t="s">
        <v>436</v>
      </c>
      <c r="E577" s="89">
        <v>0.75</v>
      </c>
      <c r="F577" s="90"/>
      <c r="G577" s="30">
        <f>H577/E577</f>
        <v>200240.22206666667</v>
      </c>
      <c r="H577" s="31">
        <f>SUM(H578:H584)</f>
        <v>150180.16654999999</v>
      </c>
      <c r="J577" s="24" t="str">
        <f t="shared" si="31"/>
        <v/>
      </c>
    </row>
    <row r="578" spans="1:10" x14ac:dyDescent="0.2">
      <c r="A578" s="41" t="s">
        <v>648</v>
      </c>
      <c r="B578" s="42" t="s">
        <v>7</v>
      </c>
      <c r="C578" s="43" t="s">
        <v>8</v>
      </c>
      <c r="D578" s="44" t="s">
        <v>9</v>
      </c>
      <c r="E578" s="45">
        <v>0.59899999999999998</v>
      </c>
      <c r="F578" s="45">
        <v>0.44924999999999998</v>
      </c>
      <c r="G57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78" s="33">
        <f t="shared" si="33"/>
        <v>11326.311299999999</v>
      </c>
      <c r="J578" s="24">
        <f t="shared" si="31"/>
        <v>1</v>
      </c>
    </row>
    <row r="579" spans="1:10" x14ac:dyDescent="0.2">
      <c r="A579" s="41" t="s">
        <v>649</v>
      </c>
      <c r="B579" s="42" t="s">
        <v>168</v>
      </c>
      <c r="C579" s="43" t="s">
        <v>167</v>
      </c>
      <c r="D579" s="44" t="s">
        <v>9</v>
      </c>
      <c r="E579" s="45">
        <v>5.8999999999999997E-2</v>
      </c>
      <c r="F579" s="45">
        <v>4.4249999999999998E-2</v>
      </c>
      <c r="G579" s="32">
        <v>0</v>
      </c>
      <c r="H579" s="33">
        <f t="shared" si="33"/>
        <v>0</v>
      </c>
      <c r="J579" s="24" t="str">
        <f t="shared" si="31"/>
        <v/>
      </c>
    </row>
    <row r="580" spans="1:10" x14ac:dyDescent="0.2">
      <c r="A580" s="41" t="s">
        <v>650</v>
      </c>
      <c r="B580" s="42" t="s">
        <v>10</v>
      </c>
      <c r="C580" s="43" t="s">
        <v>11</v>
      </c>
      <c r="D580" s="44" t="s">
        <v>12</v>
      </c>
      <c r="E580" s="45">
        <v>1.2E-2</v>
      </c>
      <c r="F580" s="45">
        <v>8.9999999999999993E-3</v>
      </c>
      <c r="G580" s="32">
        <v>143063</v>
      </c>
      <c r="H580" s="33">
        <f t="shared" si="33"/>
        <v>1287.567</v>
      </c>
      <c r="J580" s="24" t="str">
        <f t="shared" si="31"/>
        <v/>
      </c>
    </row>
    <row r="581" spans="1:10" ht="22.5" x14ac:dyDescent="0.2">
      <c r="A581" s="41" t="s">
        <v>651</v>
      </c>
      <c r="B581" s="42" t="s">
        <v>71</v>
      </c>
      <c r="C581" s="43" t="s">
        <v>72</v>
      </c>
      <c r="D581" s="44" t="s">
        <v>12</v>
      </c>
      <c r="E581" s="45">
        <v>4.7E-2</v>
      </c>
      <c r="F581" s="45">
        <v>3.5249999999999997E-2</v>
      </c>
      <c r="G581" s="32">
        <v>107733</v>
      </c>
      <c r="H581" s="33">
        <f t="shared" si="33"/>
        <v>3797.5882499999998</v>
      </c>
      <c r="J581" s="24" t="str">
        <f t="shared" si="31"/>
        <v/>
      </c>
    </row>
    <row r="582" spans="1:10" x14ac:dyDescent="0.2">
      <c r="A582" s="41" t="s">
        <v>652</v>
      </c>
      <c r="B582" s="42" t="s">
        <v>622</v>
      </c>
      <c r="C582" s="43" t="s">
        <v>623</v>
      </c>
      <c r="D582" s="44" t="s">
        <v>12</v>
      </c>
      <c r="E582" s="45">
        <v>0.2</v>
      </c>
      <c r="F582" s="45">
        <v>0.15</v>
      </c>
      <c r="G582" s="32">
        <v>2138</v>
      </c>
      <c r="H582" s="33">
        <f t="shared" si="33"/>
        <v>320.7</v>
      </c>
      <c r="J582" s="24" t="str">
        <f t="shared" si="31"/>
        <v/>
      </c>
    </row>
    <row r="583" spans="1:10" ht="22.5" x14ac:dyDescent="0.2">
      <c r="A583" s="41" t="s">
        <v>653</v>
      </c>
      <c r="B583" s="42" t="s">
        <v>625</v>
      </c>
      <c r="C583" s="43" t="s">
        <v>626</v>
      </c>
      <c r="D583" s="44" t="s">
        <v>90</v>
      </c>
      <c r="E583" s="45">
        <v>1.07E-3</v>
      </c>
      <c r="F583" s="45">
        <v>8.03E-4</v>
      </c>
      <c r="G583" s="32">
        <v>16000000</v>
      </c>
      <c r="H583" s="33">
        <f t="shared" si="33"/>
        <v>12848</v>
      </c>
      <c r="J583" s="24" t="str">
        <f t="shared" si="31"/>
        <v/>
      </c>
    </row>
    <row r="584" spans="1:10" x14ac:dyDescent="0.2">
      <c r="A584" s="41" t="s">
        <v>654</v>
      </c>
      <c r="B584" s="42" t="s">
        <v>628</v>
      </c>
      <c r="C584" s="43" t="s">
        <v>629</v>
      </c>
      <c r="D584" s="44" t="s">
        <v>630</v>
      </c>
      <c r="E584" s="45">
        <v>100.5</v>
      </c>
      <c r="F584" s="45">
        <v>75.375</v>
      </c>
      <c r="G584" s="32">
        <v>1600</v>
      </c>
      <c r="H584" s="33">
        <f t="shared" si="33"/>
        <v>120600</v>
      </c>
      <c r="J584" s="24" t="str">
        <f t="shared" si="31"/>
        <v/>
      </c>
    </row>
    <row r="585" spans="1:10" ht="22.5" x14ac:dyDescent="0.2">
      <c r="A585" s="38" t="s">
        <v>796</v>
      </c>
      <c r="B585" s="39" t="s">
        <v>965</v>
      </c>
      <c r="C585" s="40" t="s">
        <v>966</v>
      </c>
      <c r="D585" s="34" t="s">
        <v>967</v>
      </c>
      <c r="E585" s="89">
        <v>0.01</v>
      </c>
      <c r="F585" s="90"/>
      <c r="G585" s="30">
        <f>H585/E585</f>
        <v>5421462.7199999997</v>
      </c>
      <c r="H585" s="31">
        <f>SUM(H586:H591)</f>
        <v>54214.627199999995</v>
      </c>
      <c r="J585" s="24" t="str">
        <f t="shared" si="31"/>
        <v/>
      </c>
    </row>
    <row r="586" spans="1:10" x14ac:dyDescent="0.2">
      <c r="A586" s="41" t="s">
        <v>968</v>
      </c>
      <c r="B586" s="42" t="s">
        <v>7</v>
      </c>
      <c r="C586" s="43" t="s">
        <v>8</v>
      </c>
      <c r="D586" s="44" t="s">
        <v>9</v>
      </c>
      <c r="E586" s="45">
        <v>114.6</v>
      </c>
      <c r="F586" s="45">
        <v>1.1459999999999999</v>
      </c>
      <c r="G58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86" s="33">
        <f t="shared" si="33"/>
        <v>28892.493599999994</v>
      </c>
      <c r="J586" s="24">
        <f t="shared" si="31"/>
        <v>1</v>
      </c>
    </row>
    <row r="587" spans="1:10" x14ac:dyDescent="0.2">
      <c r="A587" s="41" t="s">
        <v>969</v>
      </c>
      <c r="B587" s="42" t="s">
        <v>168</v>
      </c>
      <c r="C587" s="43" t="s">
        <v>167</v>
      </c>
      <c r="D587" s="44" t="s">
        <v>9</v>
      </c>
      <c r="E587" s="45">
        <v>0.16</v>
      </c>
      <c r="F587" s="45">
        <v>1.6000000000000001E-3</v>
      </c>
      <c r="G587" s="32">
        <v>0</v>
      </c>
      <c r="H587" s="33">
        <f t="shared" si="33"/>
        <v>0</v>
      </c>
      <c r="J587" s="24" t="str">
        <f t="shared" si="31"/>
        <v/>
      </c>
    </row>
    <row r="588" spans="1:10" ht="22.5" x14ac:dyDescent="0.2">
      <c r="A588" s="41" t="s">
        <v>970</v>
      </c>
      <c r="B588" s="42" t="s">
        <v>49</v>
      </c>
      <c r="C588" s="43" t="s">
        <v>50</v>
      </c>
      <c r="D588" s="44" t="s">
        <v>12</v>
      </c>
      <c r="E588" s="45">
        <v>0.23</v>
      </c>
      <c r="F588" s="45">
        <v>2.3E-3</v>
      </c>
      <c r="G588" s="32">
        <v>27016</v>
      </c>
      <c r="H588" s="33">
        <f t="shared" si="33"/>
        <v>62.136800000000001</v>
      </c>
      <c r="J588" s="24" t="str">
        <f t="shared" si="31"/>
        <v/>
      </c>
    </row>
    <row r="589" spans="1:10" ht="22.5" x14ac:dyDescent="0.2">
      <c r="A589" s="41" t="s">
        <v>971</v>
      </c>
      <c r="B589" s="42" t="s">
        <v>972</v>
      </c>
      <c r="C589" s="43" t="s">
        <v>973</v>
      </c>
      <c r="D589" s="44" t="s">
        <v>12</v>
      </c>
      <c r="E589" s="45">
        <v>7.2</v>
      </c>
      <c r="F589" s="45">
        <v>7.1999999999999995E-2</v>
      </c>
      <c r="G589" s="32">
        <v>1217</v>
      </c>
      <c r="H589" s="33">
        <f t="shared" si="33"/>
        <v>87.623999999999995</v>
      </c>
      <c r="J589" s="24" t="str">
        <f t="shared" si="31"/>
        <v/>
      </c>
    </row>
    <row r="590" spans="1:10" ht="22.5" x14ac:dyDescent="0.2">
      <c r="A590" s="41" t="s">
        <v>974</v>
      </c>
      <c r="B590" s="42" t="s">
        <v>71</v>
      </c>
      <c r="C590" s="43" t="s">
        <v>72</v>
      </c>
      <c r="D590" s="44" t="s">
        <v>12</v>
      </c>
      <c r="E590" s="45">
        <v>0.16</v>
      </c>
      <c r="F590" s="45">
        <v>1.6000000000000001E-3</v>
      </c>
      <c r="G590" s="32">
        <v>107733</v>
      </c>
      <c r="H590" s="33">
        <f t="shared" si="33"/>
        <v>172.37280000000001</v>
      </c>
      <c r="J590" s="24" t="str">
        <f t="shared" si="31"/>
        <v/>
      </c>
    </row>
    <row r="591" spans="1:10" x14ac:dyDescent="0.2">
      <c r="A591" s="41" t="s">
        <v>975</v>
      </c>
      <c r="B591" s="42" t="s">
        <v>976</v>
      </c>
      <c r="C591" s="43" t="s">
        <v>977</v>
      </c>
      <c r="D591" s="44" t="s">
        <v>126</v>
      </c>
      <c r="E591" s="45">
        <v>100</v>
      </c>
      <c r="F591" s="45">
        <v>1</v>
      </c>
      <c r="G591" s="32">
        <v>25000</v>
      </c>
      <c r="H591" s="33">
        <f t="shared" si="33"/>
        <v>25000</v>
      </c>
      <c r="J591" s="24" t="str">
        <f t="shared" si="31"/>
        <v/>
      </c>
    </row>
    <row r="592" spans="1:10" x14ac:dyDescent="0.2">
      <c r="A592" s="27"/>
      <c r="B592" s="86"/>
      <c r="C592" s="87"/>
      <c r="D592" s="87"/>
      <c r="E592" s="87"/>
      <c r="F592" s="87"/>
      <c r="G592" s="88"/>
      <c r="H592" s="25"/>
      <c r="J592" s="24" t="str">
        <f t="shared" si="31"/>
        <v/>
      </c>
    </row>
    <row r="593" spans="1:10" x14ac:dyDescent="0.2">
      <c r="A593" s="38"/>
      <c r="B593" s="39"/>
      <c r="C593" s="46" t="s">
        <v>163</v>
      </c>
      <c r="D593" s="34"/>
      <c r="E593" s="34"/>
      <c r="F593" s="34"/>
      <c r="G593" s="34"/>
      <c r="H593" s="31"/>
      <c r="J593" s="24" t="str">
        <f t="shared" ref="J593:J656" si="34">IF(OR(B593="000001",B593="021955"),1,"")</f>
        <v/>
      </c>
    </row>
    <row r="594" spans="1:10" x14ac:dyDescent="0.2">
      <c r="A594" s="38"/>
      <c r="B594" s="39"/>
      <c r="C594" s="46" t="s">
        <v>162</v>
      </c>
      <c r="D594" s="34" t="s">
        <v>161</v>
      </c>
      <c r="E594" s="34"/>
      <c r="F594" s="34"/>
      <c r="G594" s="34"/>
      <c r="H594" s="31">
        <f>SUMIF($B$515:$B$591,"000001",$F$515:$F$591)</f>
        <v>45.951765000000002</v>
      </c>
      <c r="J594" s="24" t="str">
        <f t="shared" si="34"/>
        <v/>
      </c>
    </row>
    <row r="595" spans="1:10" x14ac:dyDescent="0.2">
      <c r="A595" s="38"/>
      <c r="B595" s="39"/>
      <c r="C595" s="46" t="s">
        <v>160</v>
      </c>
      <c r="D595" s="34" t="s">
        <v>85</v>
      </c>
      <c r="E595" s="34"/>
      <c r="F595" s="34"/>
      <c r="G595" s="34"/>
      <c r="H595" s="31">
        <f>SUMIF($B$515:$B$591,"000001",$H$515:$H$591)</f>
        <v>1158517.5184739998</v>
      </c>
      <c r="J595" s="24" t="str">
        <f t="shared" si="34"/>
        <v/>
      </c>
    </row>
    <row r="596" spans="1:10" x14ac:dyDescent="0.2">
      <c r="A596" s="38"/>
      <c r="B596" s="39"/>
      <c r="C596" s="46" t="s">
        <v>159</v>
      </c>
      <c r="D596" s="34" t="s">
        <v>85</v>
      </c>
      <c r="E596" s="34"/>
      <c r="F596" s="34"/>
      <c r="G596" s="34"/>
      <c r="H596" s="31">
        <f>SUMIF($D$515:$D$591,"МАШ-Ч",$H$515:$H$591)</f>
        <v>1617413.253278</v>
      </c>
      <c r="J596" s="24" t="str">
        <f t="shared" si="34"/>
        <v/>
      </c>
    </row>
    <row r="597" spans="1:10" x14ac:dyDescent="0.2">
      <c r="A597" s="38"/>
      <c r="B597" s="39"/>
      <c r="C597" s="46" t="s">
        <v>158</v>
      </c>
      <c r="D597" s="34" t="s">
        <v>85</v>
      </c>
      <c r="E597" s="34"/>
      <c r="F597" s="34"/>
      <c r="G597" s="34"/>
      <c r="H597" s="3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4" t="str">
        <f t="shared" si="34"/>
        <v/>
      </c>
    </row>
    <row r="598" spans="1:10" x14ac:dyDescent="0.2">
      <c r="A598" s="38"/>
      <c r="B598" s="39"/>
      <c r="C598" s="46" t="s">
        <v>155</v>
      </c>
      <c r="D598" s="34" t="s">
        <v>85</v>
      </c>
      <c r="E5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34"/>
      <c r="G598" s="34"/>
      <c r="H598" s="31" t="e">
        <f>H597*E598</f>
        <v>#VALUE!</v>
      </c>
      <c r="J598" s="24" t="str">
        <f t="shared" si="34"/>
        <v/>
      </c>
    </row>
    <row r="599" spans="1:10" x14ac:dyDescent="0.2">
      <c r="A599" s="38"/>
      <c r="B599" s="39"/>
      <c r="C599" s="46" t="s">
        <v>156</v>
      </c>
      <c r="D599" s="34" t="s">
        <v>85</v>
      </c>
      <c r="E599" s="34"/>
      <c r="F599" s="34"/>
      <c r="G599" s="34"/>
      <c r="H599" s="31" t="e">
        <f>SUM(H595:H598)</f>
        <v>#VALUE!</v>
      </c>
      <c r="J599" s="24" t="str">
        <f t="shared" si="34"/>
        <v/>
      </c>
    </row>
    <row r="600" spans="1:10" x14ac:dyDescent="0.2">
      <c r="A600" s="27"/>
      <c r="B600" s="86"/>
      <c r="C600" s="87"/>
      <c r="D600" s="87"/>
      <c r="E600" s="87"/>
      <c r="F600" s="87"/>
      <c r="G600" s="88"/>
      <c r="H600" s="25"/>
      <c r="J600" s="24" t="str">
        <f t="shared" si="34"/>
        <v/>
      </c>
    </row>
    <row r="601" spans="1:10" x14ac:dyDescent="0.2">
      <c r="A601" s="27"/>
      <c r="B601" s="86" t="s">
        <v>631</v>
      </c>
      <c r="C601" s="87"/>
      <c r="D601" s="87"/>
      <c r="E601" s="87"/>
      <c r="F601" s="87"/>
      <c r="G601" s="88"/>
      <c r="H601" s="25"/>
      <c r="J601" s="24" t="str">
        <f t="shared" si="34"/>
        <v/>
      </c>
    </row>
    <row r="602" spans="1:10" ht="22.5" x14ac:dyDescent="0.2">
      <c r="A602" s="38" t="s">
        <v>797</v>
      </c>
      <c r="B602" s="39" t="s">
        <v>632</v>
      </c>
      <c r="C602" s="40" t="s">
        <v>633</v>
      </c>
      <c r="D602" s="34" t="s">
        <v>305</v>
      </c>
      <c r="E602" s="89">
        <v>3.9E-2</v>
      </c>
      <c r="F602" s="90"/>
      <c r="G602" s="30">
        <f>H602/E602</f>
        <v>2521159.9999999995</v>
      </c>
      <c r="H602" s="31">
        <f>SUM(H603)</f>
        <v>98325.239999999991</v>
      </c>
      <c r="J602" s="24" t="str">
        <f t="shared" si="34"/>
        <v/>
      </c>
    </row>
    <row r="603" spans="1:10" x14ac:dyDescent="0.2">
      <c r="A603" s="41" t="s">
        <v>978</v>
      </c>
      <c r="B603" s="42" t="s">
        <v>7</v>
      </c>
      <c r="C603" s="43" t="s">
        <v>8</v>
      </c>
      <c r="D603" s="44" t="s">
        <v>9</v>
      </c>
      <c r="E603" s="45">
        <v>100</v>
      </c>
      <c r="F603" s="45">
        <v>3.9</v>
      </c>
      <c r="G60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603" s="33">
        <f t="shared" ref="H603:H626" si="35">G603*F603</f>
        <v>98325.239999999991</v>
      </c>
      <c r="J603" s="24">
        <f t="shared" si="34"/>
        <v>1</v>
      </c>
    </row>
    <row r="604" spans="1:10" ht="22.5" x14ac:dyDescent="0.2">
      <c r="A604" s="38" t="s">
        <v>798</v>
      </c>
      <c r="B604" s="39" t="s">
        <v>176</v>
      </c>
      <c r="C604" s="40" t="s">
        <v>175</v>
      </c>
      <c r="D604" s="34" t="s">
        <v>87</v>
      </c>
      <c r="E604" s="89">
        <v>1.55</v>
      </c>
      <c r="F604" s="90"/>
      <c r="G604" s="30">
        <f>H604/E604</f>
        <v>231340.39</v>
      </c>
      <c r="H604" s="31">
        <f>SUM(H605:H613)</f>
        <v>358577.60450000002</v>
      </c>
      <c r="J604" s="24" t="str">
        <f t="shared" si="34"/>
        <v/>
      </c>
    </row>
    <row r="605" spans="1:10" x14ac:dyDescent="0.2">
      <c r="A605" s="41" t="s">
        <v>799</v>
      </c>
      <c r="B605" s="42" t="s">
        <v>7</v>
      </c>
      <c r="C605" s="43" t="s">
        <v>8</v>
      </c>
      <c r="D605" s="44" t="s">
        <v>9</v>
      </c>
      <c r="E605" s="45">
        <v>2.5</v>
      </c>
      <c r="F605" s="45">
        <v>3.875</v>
      </c>
      <c r="G6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605" s="33">
        <f t="shared" si="35"/>
        <v>97694.95</v>
      </c>
      <c r="J605" s="24">
        <f t="shared" si="34"/>
        <v>1</v>
      </c>
    </row>
    <row r="606" spans="1:10" x14ac:dyDescent="0.2">
      <c r="A606" s="41" t="s">
        <v>800</v>
      </c>
      <c r="B606" s="42" t="s">
        <v>168</v>
      </c>
      <c r="C606" s="43" t="s">
        <v>167</v>
      </c>
      <c r="D606" s="44" t="s">
        <v>9</v>
      </c>
      <c r="E606" s="45">
        <v>0.55000000000000004</v>
      </c>
      <c r="F606" s="45">
        <v>0.85250000000000004</v>
      </c>
      <c r="G606" s="32">
        <v>0</v>
      </c>
      <c r="H606" s="33">
        <f t="shared" si="35"/>
        <v>0</v>
      </c>
      <c r="J606" s="24" t="str">
        <f t="shared" si="34"/>
        <v/>
      </c>
    </row>
    <row r="607" spans="1:10" ht="45" x14ac:dyDescent="0.2">
      <c r="A607" s="41" t="s">
        <v>801</v>
      </c>
      <c r="B607" s="42" t="s">
        <v>28</v>
      </c>
      <c r="C607" s="43" t="s">
        <v>29</v>
      </c>
      <c r="D607" s="44" t="s">
        <v>12</v>
      </c>
      <c r="E607" s="45">
        <v>0.46</v>
      </c>
      <c r="F607" s="45">
        <v>0.71299999999999997</v>
      </c>
      <c r="G607" s="32">
        <v>151445</v>
      </c>
      <c r="H607" s="33">
        <f t="shared" si="35"/>
        <v>107980.28499999999</v>
      </c>
      <c r="J607" s="24" t="str">
        <f t="shared" si="34"/>
        <v/>
      </c>
    </row>
    <row r="608" spans="1:10" x14ac:dyDescent="0.2">
      <c r="A608" s="41" t="s">
        <v>802</v>
      </c>
      <c r="B608" s="42" t="s">
        <v>59</v>
      </c>
      <c r="C608" s="43" t="s">
        <v>60</v>
      </c>
      <c r="D608" s="44" t="s">
        <v>12</v>
      </c>
      <c r="E608" s="45">
        <v>0.93</v>
      </c>
      <c r="F608" s="45">
        <v>1.4415</v>
      </c>
      <c r="G608" s="32">
        <v>1233</v>
      </c>
      <c r="H608" s="33">
        <f t="shared" si="35"/>
        <v>1777.3695</v>
      </c>
      <c r="J608" s="24" t="str">
        <f t="shared" si="34"/>
        <v/>
      </c>
    </row>
    <row r="609" spans="1:10" x14ac:dyDescent="0.2">
      <c r="A609" s="41" t="s">
        <v>803</v>
      </c>
      <c r="B609" s="42" t="s">
        <v>91</v>
      </c>
      <c r="C609" s="43" t="s">
        <v>92</v>
      </c>
      <c r="D609" s="44" t="s">
        <v>87</v>
      </c>
      <c r="E609" s="45">
        <v>0.15</v>
      </c>
      <c r="F609" s="45">
        <v>0.23250000000000001</v>
      </c>
      <c r="G609" s="32">
        <v>0</v>
      </c>
      <c r="H609" s="33">
        <f t="shared" si="35"/>
        <v>0</v>
      </c>
      <c r="J609" s="24" t="str">
        <f t="shared" si="34"/>
        <v/>
      </c>
    </row>
    <row r="610" spans="1:10" ht="22.5" x14ac:dyDescent="0.2">
      <c r="A610" s="41" t="s">
        <v>804</v>
      </c>
      <c r="B610" s="42" t="s">
        <v>93</v>
      </c>
      <c r="C610" s="43" t="s">
        <v>94</v>
      </c>
      <c r="D610" s="44" t="s">
        <v>87</v>
      </c>
      <c r="E610" s="45">
        <v>0.11</v>
      </c>
      <c r="F610" s="45">
        <v>0.17050000000000001</v>
      </c>
      <c r="G610" s="32">
        <v>75000</v>
      </c>
      <c r="H610" s="33">
        <f t="shared" si="35"/>
        <v>12787.500000000002</v>
      </c>
      <c r="J610" s="24" t="str">
        <f t="shared" si="34"/>
        <v/>
      </c>
    </row>
    <row r="611" spans="1:10" ht="33.75" x14ac:dyDescent="0.2">
      <c r="A611" s="41" t="s">
        <v>805</v>
      </c>
      <c r="B611" s="42" t="s">
        <v>131</v>
      </c>
      <c r="C611" s="43" t="s">
        <v>132</v>
      </c>
      <c r="D611" s="44" t="s">
        <v>87</v>
      </c>
      <c r="E611" s="45">
        <v>0.1</v>
      </c>
      <c r="F611" s="45">
        <v>0.155</v>
      </c>
      <c r="G611" s="32">
        <v>75000</v>
      </c>
      <c r="H611" s="33">
        <f t="shared" si="35"/>
        <v>11625</v>
      </c>
      <c r="J611" s="24" t="str">
        <f t="shared" si="34"/>
        <v/>
      </c>
    </row>
    <row r="612" spans="1:10" ht="33.75" x14ac:dyDescent="0.2">
      <c r="A612" s="41" t="s">
        <v>806</v>
      </c>
      <c r="B612" s="42" t="s">
        <v>134</v>
      </c>
      <c r="C612" s="43" t="s">
        <v>135</v>
      </c>
      <c r="D612" s="44" t="s">
        <v>87</v>
      </c>
      <c r="E612" s="45">
        <v>0.09</v>
      </c>
      <c r="F612" s="45">
        <v>0.13950000000000001</v>
      </c>
      <c r="G612" s="32">
        <v>75000</v>
      </c>
      <c r="H612" s="33">
        <f t="shared" si="35"/>
        <v>10462.500000000002</v>
      </c>
      <c r="J612" s="24" t="str">
        <f t="shared" si="34"/>
        <v/>
      </c>
    </row>
    <row r="613" spans="1:10" ht="33.75" x14ac:dyDescent="0.2">
      <c r="A613" s="41" t="s">
        <v>979</v>
      </c>
      <c r="B613" s="42" t="s">
        <v>137</v>
      </c>
      <c r="C613" s="43" t="s">
        <v>138</v>
      </c>
      <c r="D613" s="44" t="s">
        <v>87</v>
      </c>
      <c r="E613" s="45">
        <v>1</v>
      </c>
      <c r="F613" s="45">
        <v>1.55</v>
      </c>
      <c r="G613" s="32">
        <v>75000</v>
      </c>
      <c r="H613" s="33">
        <f t="shared" si="35"/>
        <v>116250</v>
      </c>
      <c r="J613" s="24" t="str">
        <f t="shared" si="34"/>
        <v/>
      </c>
    </row>
    <row r="614" spans="1:10" x14ac:dyDescent="0.2">
      <c r="A614" s="38" t="s">
        <v>807</v>
      </c>
      <c r="B614" s="39" t="s">
        <v>173</v>
      </c>
      <c r="C614" s="40" t="s">
        <v>172</v>
      </c>
      <c r="D614" s="34" t="s">
        <v>171</v>
      </c>
      <c r="E614" s="89">
        <v>3.1E-2</v>
      </c>
      <c r="F614" s="90"/>
      <c r="G614" s="30">
        <f>H614/E614</f>
        <v>4538088</v>
      </c>
      <c r="H614" s="31">
        <f>SUM(H615:H617)</f>
        <v>140680.728</v>
      </c>
      <c r="J614" s="24" t="str">
        <f t="shared" si="34"/>
        <v/>
      </c>
    </row>
    <row r="615" spans="1:10" x14ac:dyDescent="0.2">
      <c r="A615" s="41" t="s">
        <v>808</v>
      </c>
      <c r="B615" s="42" t="s">
        <v>7</v>
      </c>
      <c r="C615" s="43" t="s">
        <v>8</v>
      </c>
      <c r="D615" s="44" t="s">
        <v>9</v>
      </c>
      <c r="E615" s="45">
        <v>180</v>
      </c>
      <c r="F615" s="45">
        <v>5.58</v>
      </c>
      <c r="G61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615" s="33">
        <f t="shared" si="35"/>
        <v>140680.728</v>
      </c>
      <c r="J615" s="24">
        <f t="shared" si="34"/>
        <v>1</v>
      </c>
    </row>
    <row r="616" spans="1:10" x14ac:dyDescent="0.2">
      <c r="A616" s="41" t="s">
        <v>809</v>
      </c>
      <c r="B616" s="42" t="s">
        <v>91</v>
      </c>
      <c r="C616" s="43" t="s">
        <v>92</v>
      </c>
      <c r="D616" s="44" t="s">
        <v>87</v>
      </c>
      <c r="E616" s="45">
        <v>0.2</v>
      </c>
      <c r="F616" s="45">
        <v>6.1999999999999998E-3</v>
      </c>
      <c r="G616" s="32">
        <v>0</v>
      </c>
      <c r="H616" s="33">
        <f t="shared" si="35"/>
        <v>0</v>
      </c>
      <c r="J616" s="24" t="str">
        <f t="shared" si="34"/>
        <v/>
      </c>
    </row>
    <row r="617" spans="1:10" x14ac:dyDescent="0.2">
      <c r="A617" s="41" t="s">
        <v>810</v>
      </c>
      <c r="B617" s="42" t="s">
        <v>980</v>
      </c>
      <c r="C617" s="43" t="s">
        <v>981</v>
      </c>
      <c r="D617" s="44" t="s">
        <v>87</v>
      </c>
      <c r="E617" s="45">
        <v>102</v>
      </c>
      <c r="F617" s="45">
        <v>3.1619999999999999</v>
      </c>
      <c r="G617" s="32">
        <v>0</v>
      </c>
      <c r="H617" s="33">
        <f t="shared" si="35"/>
        <v>0</v>
      </c>
      <c r="J617" s="24" t="str">
        <f t="shared" si="34"/>
        <v/>
      </c>
    </row>
    <row r="618" spans="1:10" ht="22.5" x14ac:dyDescent="0.2">
      <c r="A618" s="38" t="s">
        <v>811</v>
      </c>
      <c r="B618" s="39" t="s">
        <v>982</v>
      </c>
      <c r="C618" s="40" t="s">
        <v>983</v>
      </c>
      <c r="D618" s="34" t="s">
        <v>171</v>
      </c>
      <c r="E618" s="89">
        <v>3.1620000000000002E-2</v>
      </c>
      <c r="F618" s="90"/>
      <c r="G618" s="30">
        <f>H618/E618</f>
        <v>39595349.458533838</v>
      </c>
      <c r="H618" s="31">
        <f>SUM(H619:H626)</f>
        <v>1252004.94987884</v>
      </c>
      <c r="J618" s="24" t="str">
        <f t="shared" si="34"/>
        <v/>
      </c>
    </row>
    <row r="619" spans="1:10" x14ac:dyDescent="0.2">
      <c r="A619" s="41" t="s">
        <v>812</v>
      </c>
      <c r="B619" s="42" t="s">
        <v>7</v>
      </c>
      <c r="C619" s="43" t="s">
        <v>8</v>
      </c>
      <c r="D619" s="44" t="s">
        <v>9</v>
      </c>
      <c r="E619" s="45">
        <v>301.70999999999998</v>
      </c>
      <c r="F619" s="45">
        <v>9.5400700000000001</v>
      </c>
      <c r="G61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619" s="33">
        <f t="shared" si="35"/>
        <v>240520.428812</v>
      </c>
      <c r="J619" s="24">
        <f t="shared" si="34"/>
        <v>1</v>
      </c>
    </row>
    <row r="620" spans="1:10" x14ac:dyDescent="0.2">
      <c r="A620" s="41" t="s">
        <v>813</v>
      </c>
      <c r="B620" s="42" t="s">
        <v>168</v>
      </c>
      <c r="C620" s="43" t="s">
        <v>167</v>
      </c>
      <c r="D620" s="44" t="s">
        <v>9</v>
      </c>
      <c r="E620" s="45">
        <v>41.1</v>
      </c>
      <c r="F620" s="45">
        <v>1.299582</v>
      </c>
      <c r="G620" s="32">
        <v>0</v>
      </c>
      <c r="H620" s="33">
        <f t="shared" si="35"/>
        <v>0</v>
      </c>
      <c r="J620" s="24" t="str">
        <f t="shared" si="34"/>
        <v/>
      </c>
    </row>
    <row r="621" spans="1:10" x14ac:dyDescent="0.2">
      <c r="A621" s="41" t="s">
        <v>814</v>
      </c>
      <c r="B621" s="42" t="s">
        <v>10</v>
      </c>
      <c r="C621" s="43" t="s">
        <v>11</v>
      </c>
      <c r="D621" s="44" t="s">
        <v>12</v>
      </c>
      <c r="E621" s="45">
        <v>17.55</v>
      </c>
      <c r="F621" s="45">
        <v>0.55493099999999995</v>
      </c>
      <c r="G621" s="32">
        <v>143063</v>
      </c>
      <c r="H621" s="33">
        <f t="shared" si="35"/>
        <v>79390.093652999989</v>
      </c>
      <c r="J621" s="24" t="str">
        <f t="shared" si="34"/>
        <v/>
      </c>
    </row>
    <row r="622" spans="1:10" ht="33.75" x14ac:dyDescent="0.2">
      <c r="A622" s="41" t="s">
        <v>815</v>
      </c>
      <c r="B622" s="42" t="s">
        <v>427</v>
      </c>
      <c r="C622" s="43" t="s">
        <v>428</v>
      </c>
      <c r="D622" s="44" t="s">
        <v>12</v>
      </c>
      <c r="E622" s="45">
        <v>23.55</v>
      </c>
      <c r="F622" s="45">
        <v>0.74465099999999995</v>
      </c>
      <c r="G622" s="32">
        <v>16377.84</v>
      </c>
      <c r="H622" s="33">
        <f t="shared" si="35"/>
        <v>12195.774933839999</v>
      </c>
      <c r="J622" s="24" t="str">
        <f t="shared" si="34"/>
        <v/>
      </c>
    </row>
    <row r="623" spans="1:10" x14ac:dyDescent="0.2">
      <c r="A623" s="41" t="s">
        <v>816</v>
      </c>
      <c r="B623" s="42" t="s">
        <v>91</v>
      </c>
      <c r="C623" s="43" t="s">
        <v>92</v>
      </c>
      <c r="D623" s="44" t="s">
        <v>87</v>
      </c>
      <c r="E623" s="45">
        <v>21</v>
      </c>
      <c r="F623" s="45">
        <v>0.66402000000000005</v>
      </c>
      <c r="G623" s="32">
        <v>0</v>
      </c>
      <c r="H623" s="33">
        <f t="shared" si="35"/>
        <v>0</v>
      </c>
      <c r="J623" s="24" t="str">
        <f t="shared" si="34"/>
        <v/>
      </c>
    </row>
    <row r="624" spans="1:10" ht="22.5" x14ac:dyDescent="0.2">
      <c r="A624" s="41" t="s">
        <v>817</v>
      </c>
      <c r="B624" s="42" t="s">
        <v>429</v>
      </c>
      <c r="C624" s="43" t="s">
        <v>430</v>
      </c>
      <c r="D624" s="44" t="s">
        <v>87</v>
      </c>
      <c r="E624" s="45">
        <v>80</v>
      </c>
      <c r="F624" s="45">
        <v>2.5295999999999998</v>
      </c>
      <c r="G624" s="32">
        <v>75000</v>
      </c>
      <c r="H624" s="33">
        <f t="shared" si="35"/>
        <v>189720</v>
      </c>
      <c r="J624" s="24" t="str">
        <f t="shared" si="34"/>
        <v/>
      </c>
    </row>
    <row r="625" spans="1:10" ht="33.75" x14ac:dyDescent="0.2">
      <c r="A625" s="41" t="s">
        <v>984</v>
      </c>
      <c r="B625" s="42" t="s">
        <v>431</v>
      </c>
      <c r="C625" s="43" t="s">
        <v>432</v>
      </c>
      <c r="D625" s="44" t="s">
        <v>90</v>
      </c>
      <c r="E625" s="45">
        <v>23.5</v>
      </c>
      <c r="F625" s="45">
        <v>0.74307000000000001</v>
      </c>
      <c r="G625" s="32">
        <v>770000</v>
      </c>
      <c r="H625" s="33">
        <f t="shared" si="35"/>
        <v>572163.9</v>
      </c>
      <c r="J625" s="24" t="str">
        <f t="shared" si="34"/>
        <v/>
      </c>
    </row>
    <row r="626" spans="1:10" ht="22.5" x14ac:dyDescent="0.2">
      <c r="A626" s="41" t="s">
        <v>985</v>
      </c>
      <c r="B626" s="42" t="s">
        <v>421</v>
      </c>
      <c r="C626" s="43" t="s">
        <v>422</v>
      </c>
      <c r="D626" s="44" t="s">
        <v>87</v>
      </c>
      <c r="E626" s="45">
        <v>57</v>
      </c>
      <c r="F626" s="45">
        <v>1.8023400000000001</v>
      </c>
      <c r="G626" s="32">
        <v>87672</v>
      </c>
      <c r="H626" s="33">
        <f t="shared" si="35"/>
        <v>158014.75248</v>
      </c>
      <c r="J626" s="24" t="str">
        <f t="shared" si="34"/>
        <v/>
      </c>
    </row>
    <row r="627" spans="1:10" x14ac:dyDescent="0.2">
      <c r="A627" s="27"/>
      <c r="B627" s="86"/>
      <c r="C627" s="87"/>
      <c r="D627" s="87"/>
      <c r="E627" s="87"/>
      <c r="F627" s="87"/>
      <c r="G627" s="88"/>
      <c r="H627" s="25"/>
      <c r="J627" s="24" t="str">
        <f t="shared" si="34"/>
        <v/>
      </c>
    </row>
    <row r="628" spans="1:10" x14ac:dyDescent="0.2">
      <c r="A628" s="38"/>
      <c r="B628" s="39"/>
      <c r="C628" s="46" t="s">
        <v>163</v>
      </c>
      <c r="D628" s="34"/>
      <c r="E628" s="34"/>
      <c r="F628" s="34"/>
      <c r="G628" s="34"/>
      <c r="H628" s="31"/>
      <c r="J628" s="24" t="str">
        <f t="shared" si="34"/>
        <v/>
      </c>
    </row>
    <row r="629" spans="1:10" x14ac:dyDescent="0.2">
      <c r="A629" s="38"/>
      <c r="B629" s="39"/>
      <c r="C629" s="46" t="s">
        <v>162</v>
      </c>
      <c r="D629" s="34" t="s">
        <v>161</v>
      </c>
      <c r="E629" s="34"/>
      <c r="F629" s="34"/>
      <c r="G629" s="34"/>
      <c r="H629" s="31">
        <f>SUMIF($B$602:$B$626,"000001",$F$602:$F$626)</f>
        <v>22.89507</v>
      </c>
      <c r="J629" s="24" t="str">
        <f t="shared" si="34"/>
        <v/>
      </c>
    </row>
    <row r="630" spans="1:10" x14ac:dyDescent="0.2">
      <c r="A630" s="38"/>
      <c r="B630" s="39"/>
      <c r="C630" s="46" t="s">
        <v>160</v>
      </c>
      <c r="D630" s="34" t="s">
        <v>85</v>
      </c>
      <c r="E630" s="34"/>
      <c r="F630" s="34"/>
      <c r="G630" s="34"/>
      <c r="H630" s="31">
        <f>SUMIF($B$602:$B$626,"000001",$H$602:$H$626)</f>
        <v>577221.34681200003</v>
      </c>
      <c r="J630" s="24" t="str">
        <f t="shared" si="34"/>
        <v/>
      </c>
    </row>
    <row r="631" spans="1:10" x14ac:dyDescent="0.2">
      <c r="A631" s="38"/>
      <c r="B631" s="39"/>
      <c r="C631" s="46" t="s">
        <v>159</v>
      </c>
      <c r="D631" s="34" t="s">
        <v>85</v>
      </c>
      <c r="E631" s="34"/>
      <c r="F631" s="34"/>
      <c r="G631" s="34"/>
      <c r="H631" s="31">
        <f>SUMIF($D$602:$D$626,"МАШ-Ч",$H$602:$H$626)</f>
        <v>201343.52308683997</v>
      </c>
      <c r="J631" s="24" t="str">
        <f t="shared" si="34"/>
        <v/>
      </c>
    </row>
    <row r="632" spans="1:10" x14ac:dyDescent="0.2">
      <c r="A632" s="38"/>
      <c r="B632" s="39"/>
      <c r="C632" s="46" t="s">
        <v>158</v>
      </c>
      <c r="D632" s="34" t="s">
        <v>85</v>
      </c>
      <c r="E632" s="34"/>
      <c r="F632" s="34"/>
      <c r="G632" s="34"/>
      <c r="H632" s="3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4" t="str">
        <f t="shared" si="34"/>
        <v/>
      </c>
    </row>
    <row r="633" spans="1:10" x14ac:dyDescent="0.2">
      <c r="A633" s="38"/>
      <c r="B633" s="39"/>
      <c r="C633" s="46" t="s">
        <v>155</v>
      </c>
      <c r="D633" s="34" t="s">
        <v>85</v>
      </c>
      <c r="E63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34"/>
      <c r="G633" s="34"/>
      <c r="H633" s="31">
        <f>H632*E633</f>
        <v>53551.182624000008</v>
      </c>
      <c r="J633" s="24" t="str">
        <f t="shared" si="34"/>
        <v/>
      </c>
    </row>
    <row r="634" spans="1:10" x14ac:dyDescent="0.2">
      <c r="A634" s="38"/>
      <c r="B634" s="39"/>
      <c r="C634" s="46" t="s">
        <v>156</v>
      </c>
      <c r="D634" s="34" t="s">
        <v>85</v>
      </c>
      <c r="E634" s="34"/>
      <c r="F634" s="34"/>
      <c r="G634" s="34"/>
      <c r="H634" s="31">
        <f>SUM(H630:H633)</f>
        <v>1903139.7050028401</v>
      </c>
      <c r="J634" s="24" t="str">
        <f t="shared" si="34"/>
        <v/>
      </c>
    </row>
    <row r="635" spans="1:10" x14ac:dyDescent="0.2">
      <c r="A635" s="27"/>
      <c r="B635" s="86"/>
      <c r="C635" s="87"/>
      <c r="D635" s="87"/>
      <c r="E635" s="87"/>
      <c r="F635" s="87"/>
      <c r="G635" s="88"/>
      <c r="H635" s="25"/>
      <c r="J635" s="24" t="str">
        <f t="shared" si="34"/>
        <v/>
      </c>
    </row>
    <row r="636" spans="1:10" x14ac:dyDescent="0.2">
      <c r="A636" s="27"/>
      <c r="B636" s="86"/>
      <c r="C636" s="87"/>
      <c r="D636" s="87"/>
      <c r="E636" s="87"/>
      <c r="F636" s="87"/>
      <c r="G636" s="88"/>
      <c r="H636" s="25"/>
      <c r="J636" s="24" t="str">
        <f t="shared" si="34"/>
        <v/>
      </c>
    </row>
    <row r="637" spans="1:10" x14ac:dyDescent="0.2">
      <c r="A637" s="27"/>
      <c r="B637" s="86"/>
      <c r="C637" s="87"/>
      <c r="D637" s="87"/>
      <c r="E637" s="87"/>
      <c r="F637" s="87"/>
      <c r="G637" s="88"/>
      <c r="H637" s="25"/>
      <c r="J637" s="24" t="str">
        <f t="shared" si="34"/>
        <v/>
      </c>
    </row>
    <row r="638" spans="1:10" x14ac:dyDescent="0.2">
      <c r="A638" s="38"/>
      <c r="B638" s="39"/>
      <c r="C638" s="46" t="s">
        <v>164</v>
      </c>
      <c r="D638" s="34"/>
      <c r="E638" s="34"/>
      <c r="F638" s="34"/>
      <c r="G638" s="34"/>
      <c r="H638" s="31"/>
      <c r="J638" s="24" t="str">
        <f t="shared" si="34"/>
        <v/>
      </c>
    </row>
    <row r="639" spans="1:10" x14ac:dyDescent="0.2">
      <c r="A639" s="27"/>
      <c r="B639" s="86"/>
      <c r="C639" s="87"/>
      <c r="D639" s="87"/>
      <c r="E639" s="87"/>
      <c r="F639" s="87"/>
      <c r="G639" s="88"/>
      <c r="H639" s="25"/>
      <c r="J639" s="24" t="str">
        <f t="shared" si="34"/>
        <v/>
      </c>
    </row>
    <row r="640" spans="1:10" x14ac:dyDescent="0.2">
      <c r="A640" s="38"/>
      <c r="B640" s="39"/>
      <c r="C640" s="46" t="s">
        <v>163</v>
      </c>
      <c r="D640" s="34"/>
      <c r="E640" s="34"/>
      <c r="F640" s="34"/>
      <c r="G640" s="34"/>
      <c r="H640" s="31"/>
      <c r="J640" s="24" t="str">
        <f t="shared" si="34"/>
        <v/>
      </c>
    </row>
    <row r="641" spans="1:10" x14ac:dyDescent="0.2">
      <c r="A641" s="38"/>
      <c r="B641" s="39"/>
      <c r="C641" s="46" t="s">
        <v>162</v>
      </c>
      <c r="D641" s="34" t="s">
        <v>161</v>
      </c>
      <c r="E641" s="34"/>
      <c r="F641" s="34"/>
      <c r="G641" s="34"/>
      <c r="H641" s="31">
        <f>SUMIFS($H$238:$H$634,$C$238:$C$634,"ЗАТРАТЫ ТРУДА РАБОЧИХ",$D$238:$D$634,"ЧЕЛ-ЧАС")</f>
        <v>212.445413</v>
      </c>
      <c r="I641" s="35">
        <v>2</v>
      </c>
      <c r="J641" s="24" t="str">
        <f t="shared" si="34"/>
        <v/>
      </c>
    </row>
    <row r="642" spans="1:10" x14ac:dyDescent="0.2">
      <c r="A642" s="38"/>
      <c r="B642" s="39"/>
      <c r="C642" s="46" t="s">
        <v>160</v>
      </c>
      <c r="D642" s="34" t="s">
        <v>85</v>
      </c>
      <c r="E642" s="34"/>
      <c r="F642" s="34"/>
      <c r="G642" s="34"/>
      <c r="H642" s="31">
        <f>SUMIFS($H$238:$H$634,$C$238:$C$634,"ЗАРПЛАТА",$D$238:$D$634,"СУМ")</f>
        <v>5356088.7743907999</v>
      </c>
      <c r="I642" s="35">
        <v>2</v>
      </c>
      <c r="J642" s="24" t="str">
        <f t="shared" si="34"/>
        <v/>
      </c>
    </row>
    <row r="643" spans="1:10" x14ac:dyDescent="0.2">
      <c r="A643" s="38"/>
      <c r="B643" s="39"/>
      <c r="C643" s="46" t="s">
        <v>159</v>
      </c>
      <c r="D643" s="34" t="s">
        <v>85</v>
      </c>
      <c r="E643" s="34"/>
      <c r="F643" s="34"/>
      <c r="G643" s="34"/>
      <c r="H643" s="31">
        <f>SUMIFS($H$238:$H$634,$C$238:$C$634,"ЭКСПЛУАТАЦИЯ МАШИН",$D$238:$D$634,"СУМ")</f>
        <v>4913554.2320569213</v>
      </c>
      <c r="I643" s="35">
        <v>2</v>
      </c>
      <c r="J643" s="24" t="str">
        <f t="shared" si="34"/>
        <v/>
      </c>
    </row>
    <row r="644" spans="1:10" x14ac:dyDescent="0.2">
      <c r="A644" s="38"/>
      <c r="B644" s="39"/>
      <c r="C644" s="46" t="s">
        <v>158</v>
      </c>
      <c r="D644" s="34" t="s">
        <v>85</v>
      </c>
      <c r="E644" s="34"/>
      <c r="F644" s="34"/>
      <c r="G644" s="34"/>
      <c r="H644" s="31" t="e">
        <f>SUMIFS($H$238:$H$634,$C$238:$C$634,"СТРОИТЕЛЬНЫЕ МАТЕРИАЛЫ",$D$238:$D$634,"СУМ")</f>
        <v>#VALUE!</v>
      </c>
      <c r="I644" s="35">
        <v>2</v>
      </c>
      <c r="J644" s="24" t="str">
        <f t="shared" si="34"/>
        <v/>
      </c>
    </row>
    <row r="645" spans="1:10" x14ac:dyDescent="0.2">
      <c r="A645" s="38"/>
      <c r="B645" s="39"/>
      <c r="C645" s="46" t="s">
        <v>155</v>
      </c>
      <c r="D645" s="34" t="s">
        <v>85</v>
      </c>
      <c r="E64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34"/>
      <c r="G645" s="34"/>
      <c r="H645" s="31" t="e">
        <f>_xlfn.CEILING.MATH(H644*E645)</f>
        <v>#VALUE!</v>
      </c>
      <c r="J645" s="24" t="str">
        <f t="shared" si="34"/>
        <v/>
      </c>
    </row>
    <row r="646" spans="1:10" x14ac:dyDescent="0.2">
      <c r="A646" s="38"/>
      <c r="B646" s="39"/>
      <c r="C646" s="46" t="s">
        <v>156</v>
      </c>
      <c r="D646" s="34" t="s">
        <v>85</v>
      </c>
      <c r="E646" s="34"/>
      <c r="F646" s="34"/>
      <c r="G646" s="34"/>
      <c r="H646" s="31" t="e">
        <f>SUM(H642:H645)</f>
        <v>#VALUE!</v>
      </c>
      <c r="J646" s="24" t="str">
        <f t="shared" si="34"/>
        <v/>
      </c>
    </row>
    <row r="647" spans="1:10" x14ac:dyDescent="0.2">
      <c r="A647" s="27"/>
      <c r="B647" s="86"/>
      <c r="C647" s="87"/>
      <c r="D647" s="87"/>
      <c r="E647" s="87"/>
      <c r="F647" s="87"/>
      <c r="G647" s="88"/>
      <c r="H647" s="25"/>
      <c r="J647" s="24" t="str">
        <f t="shared" si="34"/>
        <v/>
      </c>
    </row>
    <row r="648" spans="1:10" x14ac:dyDescent="0.2">
      <c r="A648" s="27"/>
      <c r="B648" s="86"/>
      <c r="C648" s="87"/>
      <c r="D648" s="87"/>
      <c r="E648" s="87"/>
      <c r="F648" s="87"/>
      <c r="G648" s="88"/>
      <c r="H648" s="25"/>
      <c r="J648" s="24" t="str">
        <f t="shared" si="34"/>
        <v/>
      </c>
    </row>
    <row r="649" spans="1:10" x14ac:dyDescent="0.2">
      <c r="A649" s="38"/>
      <c r="B649" s="39"/>
      <c r="C649" s="46" t="s">
        <v>883</v>
      </c>
      <c r="D649" s="34" t="s">
        <v>85</v>
      </c>
      <c r="E649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49" s="34"/>
      <c r="G649" s="34"/>
      <c r="H649" s="31" t="e">
        <f>H646*E649</f>
        <v>#VALUE!</v>
      </c>
      <c r="J649" s="24" t="str">
        <f t="shared" si="34"/>
        <v/>
      </c>
    </row>
    <row r="650" spans="1:10" x14ac:dyDescent="0.2">
      <c r="A650" s="38"/>
      <c r="B650" s="39"/>
      <c r="C650" s="46" t="s">
        <v>1206</v>
      </c>
      <c r="D650" s="34" t="s">
        <v>85</v>
      </c>
      <c r="E650" s="34"/>
      <c r="F650" s="34"/>
      <c r="G650" s="34"/>
      <c r="H650" s="31" t="e">
        <f>SUM(H646,H649)</f>
        <v>#VALUE!</v>
      </c>
      <c r="J650" s="24" t="str">
        <f t="shared" si="34"/>
        <v/>
      </c>
    </row>
    <row r="651" spans="1:10" x14ac:dyDescent="0.2">
      <c r="A651" s="27"/>
      <c r="B651" s="86"/>
      <c r="C651" s="87"/>
      <c r="D651" s="87"/>
      <c r="E651" s="87"/>
      <c r="F651" s="87"/>
      <c r="G651" s="88"/>
      <c r="H651" s="25"/>
      <c r="J651" s="24" t="str">
        <f t="shared" si="34"/>
        <v/>
      </c>
    </row>
    <row r="652" spans="1:10" x14ac:dyDescent="0.2">
      <c r="A652" s="38"/>
      <c r="B652" s="39"/>
      <c r="C652" s="46" t="s">
        <v>157</v>
      </c>
      <c r="D652" s="34" t="s">
        <v>85</v>
      </c>
      <c r="E652" s="34"/>
      <c r="F652" s="34"/>
      <c r="G652" s="34"/>
      <c r="H652" s="31" t="e">
        <f>H650</f>
        <v>#VALUE!</v>
      </c>
      <c r="J652" s="24" t="str">
        <f t="shared" si="34"/>
        <v/>
      </c>
    </row>
    <row r="653" spans="1:10" x14ac:dyDescent="0.2">
      <c r="A653" s="27"/>
      <c r="B653" s="86"/>
      <c r="C653" s="87"/>
      <c r="D653" s="87"/>
      <c r="E653" s="87"/>
      <c r="F653" s="87"/>
      <c r="G653" s="88"/>
      <c r="H653" s="25"/>
      <c r="J653" s="24" t="str">
        <f t="shared" si="34"/>
        <v/>
      </c>
    </row>
    <row r="654" spans="1:10" x14ac:dyDescent="0.2">
      <c r="A654" s="27"/>
      <c r="B654" s="86"/>
      <c r="C654" s="87"/>
      <c r="D654" s="87"/>
      <c r="E654" s="87"/>
      <c r="F654" s="87"/>
      <c r="G654" s="88"/>
      <c r="H654" s="25"/>
      <c r="J654" s="24" t="str">
        <f t="shared" si="34"/>
        <v/>
      </c>
    </row>
    <row r="655" spans="1:10" x14ac:dyDescent="0.2">
      <c r="A655" s="38"/>
      <c r="B655" s="39"/>
      <c r="C655" s="46" t="s">
        <v>838</v>
      </c>
      <c r="D655" s="34" t="s">
        <v>85</v>
      </c>
      <c r="E655" s="50">
        <f>'ФОРМА КОММЕРЧЕСКОГО ПРЕДЛОЖЕНИЯ'!D33</f>
        <v>0.12</v>
      </c>
      <c r="F655" s="34"/>
      <c r="G655" s="34"/>
      <c r="H655" s="31" t="e">
        <f>H650*E655</f>
        <v>#VALUE!</v>
      </c>
      <c r="J655" s="24" t="str">
        <f t="shared" si="34"/>
        <v/>
      </c>
    </row>
    <row r="656" spans="1:10" x14ac:dyDescent="0.2">
      <c r="A656" s="38"/>
      <c r="B656" s="39"/>
      <c r="C656" s="46" t="s">
        <v>156</v>
      </c>
      <c r="D656" s="34" t="s">
        <v>85</v>
      </c>
      <c r="E656" s="34"/>
      <c r="F656" s="34"/>
      <c r="G656" s="34"/>
      <c r="H656" s="31" t="e">
        <f>SUM(H655,H650)</f>
        <v>#VALUE!</v>
      </c>
      <c r="J656" s="24" t="str">
        <f t="shared" si="34"/>
        <v/>
      </c>
    </row>
    <row r="657" spans="1:10" x14ac:dyDescent="0.2">
      <c r="A657" s="27"/>
      <c r="B657" s="86"/>
      <c r="C657" s="87"/>
      <c r="D657" s="87"/>
      <c r="E657" s="87"/>
      <c r="F657" s="87"/>
      <c r="G657" s="88"/>
      <c r="H657" s="25"/>
      <c r="J657" s="24" t="str">
        <f t="shared" ref="J657:J677" si="36">IF(OR(B657="000001",B657="021955"),1,"")</f>
        <v/>
      </c>
    </row>
    <row r="658" spans="1:10" x14ac:dyDescent="0.2">
      <c r="A658" s="27"/>
      <c r="B658" s="86"/>
      <c r="C658" s="87"/>
      <c r="D658" s="87"/>
      <c r="E658" s="87"/>
      <c r="F658" s="87"/>
      <c r="G658" s="88"/>
      <c r="H658" s="25"/>
      <c r="J658" s="24" t="str">
        <f t="shared" si="36"/>
        <v/>
      </c>
    </row>
    <row r="659" spans="1:10" x14ac:dyDescent="0.2">
      <c r="A659" s="27"/>
      <c r="B659" s="86"/>
      <c r="C659" s="87"/>
      <c r="D659" s="87"/>
      <c r="E659" s="87"/>
      <c r="F659" s="87"/>
      <c r="G659" s="88"/>
      <c r="H659" s="25"/>
      <c r="J659" s="24" t="str">
        <f t="shared" si="36"/>
        <v/>
      </c>
    </row>
    <row r="660" spans="1:10" x14ac:dyDescent="0.2">
      <c r="A660" s="38"/>
      <c r="B660" s="39"/>
      <c r="C660" s="46" t="s">
        <v>987</v>
      </c>
      <c r="D660" s="34"/>
      <c r="E660" s="34"/>
      <c r="F660" s="34"/>
      <c r="G660" s="34"/>
      <c r="H660" s="31"/>
      <c r="J660" s="24" t="str">
        <f t="shared" si="36"/>
        <v/>
      </c>
    </row>
    <row r="661" spans="1:10" x14ac:dyDescent="0.2">
      <c r="A661" s="27"/>
      <c r="B661" s="86"/>
      <c r="C661" s="87"/>
      <c r="D661" s="87"/>
      <c r="E661" s="87"/>
      <c r="F661" s="87"/>
      <c r="G661" s="88"/>
      <c r="H661" s="25"/>
      <c r="J661" s="24" t="str">
        <f t="shared" si="36"/>
        <v/>
      </c>
    </row>
    <row r="662" spans="1:10" x14ac:dyDescent="0.2">
      <c r="A662" s="38"/>
      <c r="B662" s="39"/>
      <c r="C662" s="46" t="s">
        <v>163</v>
      </c>
      <c r="D662" s="34"/>
      <c r="E662" s="34"/>
      <c r="F662" s="34"/>
      <c r="G662" s="34"/>
      <c r="H662" s="31"/>
      <c r="J662" s="24" t="str">
        <f t="shared" si="36"/>
        <v/>
      </c>
    </row>
    <row r="663" spans="1:10" x14ac:dyDescent="0.2">
      <c r="A663" s="38"/>
      <c r="B663" s="39"/>
      <c r="C663" s="46" t="s">
        <v>162</v>
      </c>
      <c r="D663" s="34" t="s">
        <v>161</v>
      </c>
      <c r="E663" s="34"/>
      <c r="F663" s="34"/>
      <c r="G663" s="34"/>
      <c r="H663" s="31">
        <f>SUMIFS($H$15:$H$656,$C$15:$C$656,C663,$I$15:$I$656,2)</f>
        <v>423.04651799999999</v>
      </c>
      <c r="J663" s="24" t="str">
        <f t="shared" si="36"/>
        <v/>
      </c>
    </row>
    <row r="664" spans="1:10" x14ac:dyDescent="0.2">
      <c r="A664" s="38"/>
      <c r="B664" s="39"/>
      <c r="C664" s="46" t="s">
        <v>160</v>
      </c>
      <c r="D664" s="34" t="s">
        <v>85</v>
      </c>
      <c r="E664" s="34"/>
      <c r="F664" s="34"/>
      <c r="G664" s="34"/>
      <c r="H664" s="31">
        <f>SUMIFS($H$15:$H$656,$C$15:$C$656,C664,$I$15:$I$656,2)</f>
        <v>10665679.593208801</v>
      </c>
      <c r="J664" s="24" t="str">
        <f t="shared" si="36"/>
        <v/>
      </c>
    </row>
    <row r="665" spans="1:10" x14ac:dyDescent="0.2">
      <c r="A665" s="38"/>
      <c r="B665" s="39"/>
      <c r="C665" s="46" t="s">
        <v>159</v>
      </c>
      <c r="D665" s="34" t="s">
        <v>85</v>
      </c>
      <c r="E665" s="34"/>
      <c r="F665" s="34"/>
      <c r="G665" s="34"/>
      <c r="H665" s="31">
        <f>SUMIFS($H$15:$H$656,$C$15:$C$656,C665,$I$15:$I$656,2)</f>
        <v>7127174.9791726712</v>
      </c>
      <c r="J665" s="24" t="str">
        <f t="shared" si="36"/>
        <v/>
      </c>
    </row>
    <row r="666" spans="1:10" x14ac:dyDescent="0.2">
      <c r="A666" s="38"/>
      <c r="B666" s="39"/>
      <c r="C666" s="46" t="s">
        <v>158</v>
      </c>
      <c r="D666" s="34" t="s">
        <v>85</v>
      </c>
      <c r="E666" s="34"/>
      <c r="F666" s="34"/>
      <c r="G666" s="34"/>
      <c r="H666" s="31" t="e">
        <f>SUMIFS($H$15:$H$656,$C$15:$C$656,C666,$I$15:$I$656,2)</f>
        <v>#VALUE!</v>
      </c>
      <c r="J666" s="24" t="str">
        <f t="shared" si="36"/>
        <v/>
      </c>
    </row>
    <row r="667" spans="1:10" x14ac:dyDescent="0.2">
      <c r="A667" s="38"/>
      <c r="B667" s="39"/>
      <c r="C667" s="46" t="s">
        <v>155</v>
      </c>
      <c r="D667" s="34" t="s">
        <v>85</v>
      </c>
      <c r="E667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34"/>
      <c r="G667" s="34"/>
      <c r="H667" s="31" t="e">
        <f>H666*E667</f>
        <v>#VALUE!</v>
      </c>
      <c r="J667" s="24" t="str">
        <f t="shared" si="36"/>
        <v/>
      </c>
    </row>
    <row r="668" spans="1:10" x14ac:dyDescent="0.2">
      <c r="A668" s="38"/>
      <c r="B668" s="39"/>
      <c r="C668" s="46" t="s">
        <v>156</v>
      </c>
      <c r="D668" s="34" t="s">
        <v>85</v>
      </c>
      <c r="E668" s="34"/>
      <c r="F668" s="34"/>
      <c r="G668" s="34"/>
      <c r="H668" s="31" t="e">
        <f>SUM(H664:H667)</f>
        <v>#VALUE!</v>
      </c>
      <c r="J668" s="24" t="str">
        <f t="shared" si="36"/>
        <v/>
      </c>
    </row>
    <row r="669" spans="1:10" x14ac:dyDescent="0.2">
      <c r="A669" s="27"/>
      <c r="B669" s="86"/>
      <c r="C669" s="87"/>
      <c r="D669" s="87"/>
      <c r="E669" s="87"/>
      <c r="F669" s="87"/>
      <c r="G669" s="88"/>
      <c r="H669" s="25"/>
      <c r="J669" s="24" t="str">
        <f t="shared" si="36"/>
        <v/>
      </c>
    </row>
    <row r="670" spans="1:10" x14ac:dyDescent="0.2">
      <c r="A670" s="27"/>
      <c r="B670" s="86"/>
      <c r="C670" s="87"/>
      <c r="D670" s="87"/>
      <c r="E670" s="87"/>
      <c r="F670" s="87"/>
      <c r="G670" s="88"/>
      <c r="H670" s="25"/>
      <c r="J670" s="24" t="str">
        <f t="shared" si="36"/>
        <v/>
      </c>
    </row>
    <row r="671" spans="1:10" x14ac:dyDescent="0.2">
      <c r="A671" s="38"/>
      <c r="B671" s="39"/>
      <c r="C671" s="46" t="s">
        <v>883</v>
      </c>
      <c r="D671" s="34" t="s">
        <v>85</v>
      </c>
      <c r="E671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71" s="34"/>
      <c r="G671" s="34"/>
      <c r="H671" s="31" t="e">
        <f>H668*E671</f>
        <v>#VALUE!</v>
      </c>
      <c r="J671" s="24" t="str">
        <f t="shared" si="36"/>
        <v/>
      </c>
    </row>
    <row r="672" spans="1:10" x14ac:dyDescent="0.2">
      <c r="A672" s="38"/>
      <c r="B672" s="39"/>
      <c r="C672" s="46" t="s">
        <v>1206</v>
      </c>
      <c r="D672" s="34" t="s">
        <v>85</v>
      </c>
      <c r="E672" s="34"/>
      <c r="F672" s="34"/>
      <c r="G672" s="34"/>
      <c r="H672" s="31" t="e">
        <f>SUM(H668,H671)</f>
        <v>#VALUE!</v>
      </c>
      <c r="J672" s="24" t="str">
        <f t="shared" si="36"/>
        <v/>
      </c>
    </row>
    <row r="673" spans="1:10" x14ac:dyDescent="0.2">
      <c r="A673" s="27"/>
      <c r="B673" s="86"/>
      <c r="C673" s="87"/>
      <c r="D673" s="87"/>
      <c r="E673" s="87"/>
      <c r="F673" s="87"/>
      <c r="G673" s="88"/>
      <c r="H673" s="25"/>
      <c r="J673" s="24" t="str">
        <f t="shared" si="36"/>
        <v/>
      </c>
    </row>
    <row r="674" spans="1:10" x14ac:dyDescent="0.2">
      <c r="A674" s="38"/>
      <c r="B674" s="39"/>
      <c r="C674" s="46" t="s">
        <v>157</v>
      </c>
      <c r="D674" s="34" t="s">
        <v>85</v>
      </c>
      <c r="E674" s="34"/>
      <c r="F674" s="34"/>
      <c r="G674" s="34"/>
      <c r="H674" s="31" t="e">
        <f>H672</f>
        <v>#VALUE!</v>
      </c>
      <c r="J674" s="24" t="str">
        <f t="shared" si="36"/>
        <v/>
      </c>
    </row>
    <row r="675" spans="1:10" x14ac:dyDescent="0.2">
      <c r="A675" s="27"/>
      <c r="B675" s="86"/>
      <c r="C675" s="87"/>
      <c r="D675" s="87"/>
      <c r="E675" s="87"/>
      <c r="F675" s="87"/>
      <c r="G675" s="88"/>
      <c r="H675" s="25"/>
      <c r="J675" s="24" t="str">
        <f t="shared" si="36"/>
        <v/>
      </c>
    </row>
    <row r="676" spans="1:10" x14ac:dyDescent="0.2">
      <c r="A676" s="27"/>
      <c r="B676" s="86"/>
      <c r="C676" s="87"/>
      <c r="D676" s="87"/>
      <c r="E676" s="87"/>
      <c r="F676" s="87"/>
      <c r="G676" s="88"/>
      <c r="H676" s="25"/>
      <c r="J676" s="24" t="str">
        <f t="shared" si="36"/>
        <v/>
      </c>
    </row>
    <row r="677" spans="1:10" x14ac:dyDescent="0.2">
      <c r="A677" s="38"/>
      <c r="B677" s="39"/>
      <c r="C677" s="46" t="s">
        <v>838</v>
      </c>
      <c r="D677" s="34" t="s">
        <v>85</v>
      </c>
      <c r="E677" s="50">
        <f>'ФОРМА КОММЕРЧЕСКОГО ПРЕДЛОЖЕНИЯ'!D33</f>
        <v>0.12</v>
      </c>
      <c r="F677" s="34"/>
      <c r="G677" s="34"/>
      <c r="H677" s="31" t="e">
        <f>H672*E677</f>
        <v>#VALUE!</v>
      </c>
      <c r="J677" s="24" t="str">
        <f t="shared" si="36"/>
        <v/>
      </c>
    </row>
    <row r="678" spans="1:10" x14ac:dyDescent="0.2">
      <c r="A678" s="38"/>
      <c r="B678" s="39"/>
      <c r="C678" s="46" t="s">
        <v>156</v>
      </c>
      <c r="D678" s="34" t="s">
        <v>85</v>
      </c>
      <c r="E678" s="34"/>
      <c r="F678" s="34"/>
      <c r="G678" s="34"/>
      <c r="H678" s="31" t="e">
        <f>SUM(H677,H672)</f>
        <v>#VALUE!</v>
      </c>
      <c r="J678" s="24" t="str">
        <f t="shared" ref="J678" si="37">IF(OR(B678="000001",B678="029155"),1,"")</f>
        <v/>
      </c>
    </row>
  </sheetData>
  <sheetProtection password="8817" sheet="1" objects="1" scenarios="1"/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M4" sqref="M4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ht="12.75" customHeight="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6"/>
      <c r="C12" s="87"/>
      <c r="D12" s="87"/>
      <c r="E12" s="87"/>
      <c r="F12" s="87"/>
      <c r="G12" s="88"/>
      <c r="H12" s="26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ht="12.75" customHeight="1" x14ac:dyDescent="0.2">
      <c r="A14" s="27"/>
      <c r="B14" s="86" t="s">
        <v>306</v>
      </c>
      <c r="C14" s="87"/>
      <c r="D14" s="87"/>
      <c r="E14" s="87"/>
      <c r="F14" s="87"/>
      <c r="G14" s="88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89">
        <v>8.0100000000000005E-2</v>
      </c>
      <c r="F15" s="90"/>
      <c r="G15" s="30">
        <f>H15/E15</f>
        <v>2521160</v>
      </c>
      <c r="H15" s="31">
        <f>SUM(H16)</f>
        <v>201944.916</v>
      </c>
      <c r="J15" s="35" t="str">
        <f>IF(OR(B15="000001",B15="021955"),1,"")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8.01</v>
      </c>
      <c r="G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6" s="33">
        <f>G16*F16</f>
        <v>201944.916</v>
      </c>
      <c r="J16" s="35">
        <f t="shared" ref="J16:J79" si="0">IF(OR(B16="000001",B16="021955"),1,"")</f>
        <v>1</v>
      </c>
    </row>
    <row r="17" spans="1:10" x14ac:dyDescent="0.2">
      <c r="A17" s="38" t="s">
        <v>13</v>
      </c>
      <c r="B17" s="39" t="s">
        <v>989</v>
      </c>
      <c r="C17" s="40" t="s">
        <v>990</v>
      </c>
      <c r="D17" s="34" t="s">
        <v>171</v>
      </c>
      <c r="E17" s="89">
        <v>1.25E-3</v>
      </c>
      <c r="F17" s="90"/>
      <c r="G17" s="30">
        <f>H17/E17</f>
        <v>5537012.1999999993</v>
      </c>
      <c r="H17" s="31">
        <f>SUM(H18:H19)</f>
        <v>6921.2652499999995</v>
      </c>
      <c r="J17" s="35" t="str">
        <f t="shared" si="0"/>
        <v/>
      </c>
    </row>
    <row r="18" spans="1:10" x14ac:dyDescent="0.2">
      <c r="A18" s="41" t="s">
        <v>303</v>
      </c>
      <c r="B18" s="42" t="s">
        <v>168</v>
      </c>
      <c r="C18" s="43" t="s">
        <v>167</v>
      </c>
      <c r="D18" s="44" t="s">
        <v>9</v>
      </c>
      <c r="E18" s="45">
        <v>105.06</v>
      </c>
      <c r="F18" s="45">
        <v>0.131325</v>
      </c>
      <c r="G18" s="32">
        <v>0</v>
      </c>
      <c r="H18" s="33">
        <f t="shared" ref="H18:H37" si="1">G18*F18</f>
        <v>0</v>
      </c>
      <c r="J18" s="35" t="str">
        <f t="shared" si="0"/>
        <v/>
      </c>
    </row>
    <row r="19" spans="1:10" ht="22.5" x14ac:dyDescent="0.2">
      <c r="A19" s="41" t="s">
        <v>302</v>
      </c>
      <c r="B19" s="42" t="s">
        <v>991</v>
      </c>
      <c r="C19" s="43" t="s">
        <v>992</v>
      </c>
      <c r="D19" s="44" t="s">
        <v>12</v>
      </c>
      <c r="E19" s="45">
        <v>350.2</v>
      </c>
      <c r="F19" s="45">
        <v>0.43774999999999997</v>
      </c>
      <c r="G19" s="32">
        <v>15811</v>
      </c>
      <c r="H19" s="33">
        <f t="shared" si="1"/>
        <v>6921.2652499999995</v>
      </c>
      <c r="J19" s="35" t="str">
        <f t="shared" si="0"/>
        <v/>
      </c>
    </row>
    <row r="20" spans="1:10" ht="56.25" x14ac:dyDescent="0.2">
      <c r="A20" s="38" t="s">
        <v>16</v>
      </c>
      <c r="B20" s="39" t="s">
        <v>839</v>
      </c>
      <c r="C20" s="40" t="s">
        <v>840</v>
      </c>
      <c r="D20" s="34" t="s">
        <v>286</v>
      </c>
      <c r="E20" s="89">
        <v>0.1358</v>
      </c>
      <c r="F20" s="90"/>
      <c r="G20" s="30">
        <f>H20/E20</f>
        <v>9825073.3120000008</v>
      </c>
      <c r="H20" s="31">
        <f>SUM(H21:H25)</f>
        <v>1334244.9557696001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16.47</v>
      </c>
      <c r="F21" s="45">
        <v>2.2366259999999998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1" s="33">
        <f t="shared" si="1"/>
        <v>56388.920061599994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47.67</v>
      </c>
      <c r="F22" s="45">
        <v>6.4735860000000001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17</v>
      </c>
      <c r="C23" s="43" t="s">
        <v>18</v>
      </c>
      <c r="D23" s="44" t="s">
        <v>12</v>
      </c>
      <c r="E23" s="45">
        <v>11.33</v>
      </c>
      <c r="F23" s="45">
        <v>1.5386139999999999</v>
      </c>
      <c r="G23" s="32">
        <v>184888</v>
      </c>
      <c r="H23" s="33">
        <f t="shared" si="1"/>
        <v>284471.26523199998</v>
      </c>
      <c r="J23" s="35" t="str">
        <f t="shared" si="0"/>
        <v/>
      </c>
    </row>
    <row r="24" spans="1:10" ht="56.25" x14ac:dyDescent="0.2">
      <c r="A24" s="41" t="s">
        <v>719</v>
      </c>
      <c r="B24" s="42" t="s">
        <v>65</v>
      </c>
      <c r="C24" s="43" t="s">
        <v>66</v>
      </c>
      <c r="D24" s="44" t="s">
        <v>12</v>
      </c>
      <c r="E24" s="45">
        <v>36.340000000000003</v>
      </c>
      <c r="F24" s="45">
        <v>4.9349720000000001</v>
      </c>
      <c r="G24" s="32">
        <v>201233</v>
      </c>
      <c r="H24" s="33">
        <f t="shared" si="1"/>
        <v>993079.22047599999</v>
      </c>
      <c r="J24" s="35" t="str">
        <f t="shared" si="0"/>
        <v/>
      </c>
    </row>
    <row r="25" spans="1:10" x14ac:dyDescent="0.2">
      <c r="A25" s="41" t="s">
        <v>993</v>
      </c>
      <c r="B25" s="42" t="s">
        <v>120</v>
      </c>
      <c r="C25" s="43" t="s">
        <v>121</v>
      </c>
      <c r="D25" s="44" t="s">
        <v>87</v>
      </c>
      <c r="E25" s="45">
        <v>0.03</v>
      </c>
      <c r="F25" s="45">
        <v>4.0740000000000004E-3</v>
      </c>
      <c r="G25" s="32">
        <v>75000</v>
      </c>
      <c r="H25" s="33">
        <f t="shared" si="1"/>
        <v>305.55</v>
      </c>
      <c r="J25" s="35" t="str">
        <f t="shared" si="0"/>
        <v/>
      </c>
    </row>
    <row r="26" spans="1:10" ht="22.5" x14ac:dyDescent="0.2">
      <c r="A26" s="38" t="s">
        <v>19</v>
      </c>
      <c r="B26" s="39" t="s">
        <v>298</v>
      </c>
      <c r="C26" s="40" t="s">
        <v>297</v>
      </c>
      <c r="D26" s="34" t="s">
        <v>90</v>
      </c>
      <c r="E26" s="89">
        <v>225.3</v>
      </c>
      <c r="F26" s="90"/>
      <c r="G26" s="30">
        <f>H26/E26</f>
        <v>19208.881600000001</v>
      </c>
      <c r="H26" s="31">
        <f>SUM(H27:H28)</f>
        <v>4327761.0244800001</v>
      </c>
      <c r="J26" s="35" t="str">
        <f t="shared" si="0"/>
        <v/>
      </c>
    </row>
    <row r="27" spans="1:10" x14ac:dyDescent="0.2">
      <c r="A27" s="41" t="s">
        <v>294</v>
      </c>
      <c r="B27" s="42" t="s">
        <v>168</v>
      </c>
      <c r="C27" s="43" t="s">
        <v>167</v>
      </c>
      <c r="D27" s="44" t="s">
        <v>9</v>
      </c>
      <c r="E27" s="45">
        <v>0.12640000000000001</v>
      </c>
      <c r="F27" s="45">
        <v>28.477920000000001</v>
      </c>
      <c r="G27" s="32">
        <v>0</v>
      </c>
      <c r="H27" s="33">
        <f t="shared" si="1"/>
        <v>0</v>
      </c>
      <c r="J27" s="35" t="str">
        <f t="shared" si="0"/>
        <v/>
      </c>
    </row>
    <row r="28" spans="1:10" ht="22.5" x14ac:dyDescent="0.2">
      <c r="A28" s="41" t="s">
        <v>293</v>
      </c>
      <c r="B28" s="42" t="s">
        <v>14</v>
      </c>
      <c r="C28" s="43" t="s">
        <v>15</v>
      </c>
      <c r="D28" s="44" t="s">
        <v>12</v>
      </c>
      <c r="E28" s="45">
        <v>0.12640000000000001</v>
      </c>
      <c r="F28" s="45">
        <v>28.477920000000001</v>
      </c>
      <c r="G28" s="32">
        <v>151969</v>
      </c>
      <c r="H28" s="33">
        <f t="shared" si="1"/>
        <v>4327761.0244800001</v>
      </c>
      <c r="J28" s="35" t="str">
        <f t="shared" si="0"/>
        <v/>
      </c>
    </row>
    <row r="29" spans="1:10" ht="45" x14ac:dyDescent="0.2">
      <c r="A29" s="38" t="s">
        <v>22</v>
      </c>
      <c r="B29" s="39" t="s">
        <v>471</v>
      </c>
      <c r="C29" s="40" t="s">
        <v>472</v>
      </c>
      <c r="D29" s="34" t="s">
        <v>171</v>
      </c>
      <c r="E29" s="89">
        <v>0.05</v>
      </c>
      <c r="F29" s="90"/>
      <c r="G29" s="30">
        <f>H29/E29</f>
        <v>2974968.8</v>
      </c>
      <c r="H29" s="31">
        <f>SUM(H30)</f>
        <v>148748.44</v>
      </c>
      <c r="J29" s="35" t="str">
        <f t="shared" si="0"/>
        <v/>
      </c>
    </row>
    <row r="30" spans="1:10" x14ac:dyDescent="0.2">
      <c r="A30" s="41" t="s">
        <v>291</v>
      </c>
      <c r="B30" s="42" t="s">
        <v>7</v>
      </c>
      <c r="C30" s="43" t="s">
        <v>8</v>
      </c>
      <c r="D30" s="44" t="s">
        <v>9</v>
      </c>
      <c r="E30" s="45">
        <v>118</v>
      </c>
      <c r="F30" s="45">
        <v>5.9</v>
      </c>
      <c r="G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0" s="33">
        <f t="shared" si="1"/>
        <v>148748.44</v>
      </c>
      <c r="J30" s="35">
        <f t="shared" si="0"/>
        <v>1</v>
      </c>
    </row>
    <row r="31" spans="1:10" ht="45" x14ac:dyDescent="0.2">
      <c r="A31" s="38" t="s">
        <v>23</v>
      </c>
      <c r="B31" s="39" t="s">
        <v>994</v>
      </c>
      <c r="C31" s="40" t="s">
        <v>995</v>
      </c>
      <c r="D31" s="34" t="s">
        <v>171</v>
      </c>
      <c r="E31" s="89">
        <v>0.05</v>
      </c>
      <c r="F31" s="90"/>
      <c r="G31" s="30">
        <f>H31/E31</f>
        <v>1350333.2959999999</v>
      </c>
      <c r="H31" s="31">
        <f>SUM(H32)</f>
        <v>67516.664799999999</v>
      </c>
      <c r="J31" s="35" t="str">
        <f t="shared" si="0"/>
        <v/>
      </c>
    </row>
    <row r="32" spans="1:10" x14ac:dyDescent="0.2">
      <c r="A32" s="41" t="s">
        <v>290</v>
      </c>
      <c r="B32" s="42" t="s">
        <v>7</v>
      </c>
      <c r="C32" s="43" t="s">
        <v>8</v>
      </c>
      <c r="D32" s="44" t="s">
        <v>9</v>
      </c>
      <c r="E32" s="45">
        <v>53.56</v>
      </c>
      <c r="F32" s="45">
        <v>2.6779999999999999</v>
      </c>
      <c r="G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2" s="33">
        <f t="shared" si="1"/>
        <v>67516.664799999999</v>
      </c>
      <c r="J32" s="35">
        <f t="shared" si="0"/>
        <v>1</v>
      </c>
    </row>
    <row r="33" spans="1:10" ht="45" x14ac:dyDescent="0.2">
      <c r="A33" s="38" t="s">
        <v>24</v>
      </c>
      <c r="B33" s="39" t="s">
        <v>288</v>
      </c>
      <c r="C33" s="40" t="s">
        <v>287</v>
      </c>
      <c r="D33" s="34" t="s">
        <v>286</v>
      </c>
      <c r="E33" s="89">
        <v>8.2739999999999994E-2</v>
      </c>
      <c r="F33" s="90"/>
      <c r="G33" s="30">
        <f>H33/E33</f>
        <v>1405148.8000000003</v>
      </c>
      <c r="H33" s="31">
        <f>SUM(H34:H35)</f>
        <v>116262.01171200001</v>
      </c>
      <c r="J33" s="35" t="str">
        <f t="shared" si="0"/>
        <v/>
      </c>
    </row>
    <row r="34" spans="1:10" x14ac:dyDescent="0.2">
      <c r="A34" s="41" t="s">
        <v>363</v>
      </c>
      <c r="B34" s="42" t="s">
        <v>168</v>
      </c>
      <c r="C34" s="43" t="s">
        <v>167</v>
      </c>
      <c r="D34" s="44" t="s">
        <v>9</v>
      </c>
      <c r="E34" s="45">
        <v>7.6</v>
      </c>
      <c r="F34" s="45">
        <v>0.62882400000000005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ht="45" x14ac:dyDescent="0.2">
      <c r="A35" s="41" t="s">
        <v>364</v>
      </c>
      <c r="B35" s="42" t="s">
        <v>17</v>
      </c>
      <c r="C35" s="43" t="s">
        <v>18</v>
      </c>
      <c r="D35" s="44" t="s">
        <v>12</v>
      </c>
      <c r="E35" s="45">
        <v>7.6</v>
      </c>
      <c r="F35" s="45">
        <v>0.62882400000000005</v>
      </c>
      <c r="G35" s="32">
        <v>184888</v>
      </c>
      <c r="H35" s="33">
        <f t="shared" si="1"/>
        <v>116262.01171200001</v>
      </c>
      <c r="J35" s="35" t="str">
        <f t="shared" si="0"/>
        <v/>
      </c>
    </row>
    <row r="36" spans="1:10" ht="22.5" x14ac:dyDescent="0.2">
      <c r="A36" s="38" t="s">
        <v>27</v>
      </c>
      <c r="B36" s="39" t="s">
        <v>284</v>
      </c>
      <c r="C36" s="40" t="s">
        <v>283</v>
      </c>
      <c r="D36" s="34" t="s">
        <v>171</v>
      </c>
      <c r="E36" s="89">
        <v>9.1929999999999998E-2</v>
      </c>
      <c r="F36" s="90"/>
      <c r="G36" s="30">
        <f>H36/E36</f>
        <v>2231226.5999999996</v>
      </c>
      <c r="H36" s="31">
        <f>SUM(H37)</f>
        <v>205116.66133799998</v>
      </c>
      <c r="J36" s="35" t="str">
        <f t="shared" si="0"/>
        <v/>
      </c>
    </row>
    <row r="37" spans="1:10" x14ac:dyDescent="0.2">
      <c r="A37" s="41" t="s">
        <v>285</v>
      </c>
      <c r="B37" s="42" t="s">
        <v>7</v>
      </c>
      <c r="C37" s="43" t="s">
        <v>8</v>
      </c>
      <c r="D37" s="44" t="s">
        <v>9</v>
      </c>
      <c r="E37" s="45">
        <v>88.5</v>
      </c>
      <c r="F37" s="45">
        <v>8.1358049999999995</v>
      </c>
      <c r="G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7" s="33">
        <f t="shared" si="1"/>
        <v>205116.66133799998</v>
      </c>
      <c r="J37" s="35">
        <f t="shared" si="0"/>
        <v>1</v>
      </c>
    </row>
    <row r="38" spans="1:10" x14ac:dyDescent="0.2">
      <c r="A38" s="38" t="s">
        <v>30</v>
      </c>
      <c r="B38" s="39" t="s">
        <v>86</v>
      </c>
      <c r="C38" s="40" t="s">
        <v>996</v>
      </c>
      <c r="D38" s="34" t="s">
        <v>87</v>
      </c>
      <c r="E38" s="89">
        <v>91.926000000000002</v>
      </c>
      <c r="F38" s="90"/>
      <c r="G38" s="30">
        <v>25000</v>
      </c>
      <c r="H38" s="31">
        <f>E38*G38</f>
        <v>2298150</v>
      </c>
      <c r="I38" s="35">
        <v>1</v>
      </c>
      <c r="J38" s="35" t="str">
        <f t="shared" si="0"/>
        <v/>
      </c>
    </row>
    <row r="39" spans="1:10" ht="33.75" x14ac:dyDescent="0.2">
      <c r="A39" s="38" t="s">
        <v>33</v>
      </c>
      <c r="B39" s="39" t="s">
        <v>281</v>
      </c>
      <c r="C39" s="40" t="s">
        <v>280</v>
      </c>
      <c r="D39" s="34" t="s">
        <v>171</v>
      </c>
      <c r="E39" s="89">
        <v>0.91930000000000001</v>
      </c>
      <c r="F39" s="90"/>
      <c r="G39" s="30">
        <f>H39/E39</f>
        <v>791312.08799999999</v>
      </c>
      <c r="H39" s="31">
        <f>SUM(H40:H43)</f>
        <v>727453.2024984</v>
      </c>
      <c r="J39" s="35" t="str">
        <f t="shared" si="0"/>
        <v/>
      </c>
    </row>
    <row r="40" spans="1:10" x14ac:dyDescent="0.2">
      <c r="A40" s="41" t="s">
        <v>279</v>
      </c>
      <c r="B40" s="42" t="s">
        <v>7</v>
      </c>
      <c r="C40" s="43" t="s">
        <v>8</v>
      </c>
      <c r="D40" s="44" t="s">
        <v>9</v>
      </c>
      <c r="E40" s="45">
        <v>12.53</v>
      </c>
      <c r="F40" s="45">
        <v>11.518829</v>
      </c>
      <c r="G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0" s="33">
        <f t="shared" ref="H40:H43" si="2">G40*F40</f>
        <v>290408.10921640001</v>
      </c>
      <c r="J40" s="35">
        <f t="shared" si="0"/>
        <v>1</v>
      </c>
    </row>
    <row r="41" spans="1:10" x14ac:dyDescent="0.2">
      <c r="A41" s="41" t="s">
        <v>278</v>
      </c>
      <c r="B41" s="42" t="s">
        <v>168</v>
      </c>
      <c r="C41" s="43" t="s">
        <v>167</v>
      </c>
      <c r="D41" s="44" t="s">
        <v>9</v>
      </c>
      <c r="E41" s="45">
        <v>3.04</v>
      </c>
      <c r="F41" s="45">
        <v>2.7946719999999998</v>
      </c>
      <c r="G41" s="32">
        <v>0</v>
      </c>
      <c r="H41" s="33">
        <f t="shared" si="2"/>
        <v>0</v>
      </c>
      <c r="J41" s="35" t="str">
        <f t="shared" si="0"/>
        <v/>
      </c>
    </row>
    <row r="42" spans="1:10" ht="45" x14ac:dyDescent="0.2">
      <c r="A42" s="41" t="s">
        <v>277</v>
      </c>
      <c r="B42" s="42" t="s">
        <v>28</v>
      </c>
      <c r="C42" s="43" t="s">
        <v>29</v>
      </c>
      <c r="D42" s="44" t="s">
        <v>12</v>
      </c>
      <c r="E42" s="45">
        <v>3.04</v>
      </c>
      <c r="F42" s="45">
        <v>2.7946719999999998</v>
      </c>
      <c r="G42" s="32">
        <v>151445</v>
      </c>
      <c r="H42" s="33">
        <f t="shared" si="2"/>
        <v>423239.10103999998</v>
      </c>
      <c r="J42" s="35" t="str">
        <f t="shared" si="0"/>
        <v/>
      </c>
    </row>
    <row r="43" spans="1:10" x14ac:dyDescent="0.2">
      <c r="A43" s="41" t="s">
        <v>276</v>
      </c>
      <c r="B43" s="42" t="s">
        <v>59</v>
      </c>
      <c r="C43" s="43" t="s">
        <v>60</v>
      </c>
      <c r="D43" s="44" t="s">
        <v>12</v>
      </c>
      <c r="E43" s="45">
        <v>12.18</v>
      </c>
      <c r="F43" s="45">
        <v>11.197074000000001</v>
      </c>
      <c r="G43" s="32">
        <v>1233</v>
      </c>
      <c r="H43" s="33">
        <f t="shared" si="2"/>
        <v>13805.992242</v>
      </c>
      <c r="J43" s="35" t="str">
        <f t="shared" si="0"/>
        <v/>
      </c>
    </row>
    <row r="44" spans="1:10" x14ac:dyDescent="0.2">
      <c r="A44" s="27"/>
      <c r="B44" s="86"/>
      <c r="C44" s="87"/>
      <c r="D44" s="87"/>
      <c r="E44" s="87"/>
      <c r="F44" s="87"/>
      <c r="G44" s="88"/>
      <c r="H44" s="25"/>
      <c r="J44" s="35" t="str">
        <f t="shared" si="0"/>
        <v/>
      </c>
    </row>
    <row r="45" spans="1:10" x14ac:dyDescent="0.2">
      <c r="A45" s="38"/>
      <c r="B45" s="39"/>
      <c r="C45" s="46" t="s">
        <v>163</v>
      </c>
      <c r="D45" s="34"/>
      <c r="E45" s="34"/>
      <c r="F45" s="34"/>
      <c r="G45" s="34"/>
      <c r="H45" s="31"/>
      <c r="J45" s="35" t="str">
        <f t="shared" si="0"/>
        <v/>
      </c>
    </row>
    <row r="46" spans="1:10" x14ac:dyDescent="0.2">
      <c r="A46" s="38"/>
      <c r="B46" s="39"/>
      <c r="C46" s="46" t="s">
        <v>162</v>
      </c>
      <c r="D46" s="34" t="s">
        <v>161</v>
      </c>
      <c r="E46" s="34"/>
      <c r="F46" s="34"/>
      <c r="G46" s="34"/>
      <c r="H46" s="31">
        <f>SUMIF($B$15:$B$43,"000001",$F$15:$F$43)</f>
        <v>38.479259999999996</v>
      </c>
      <c r="J46" s="35" t="str">
        <f t="shared" si="0"/>
        <v/>
      </c>
    </row>
    <row r="47" spans="1:10" x14ac:dyDescent="0.2">
      <c r="A47" s="38"/>
      <c r="B47" s="39"/>
      <c r="C47" s="46" t="s">
        <v>160</v>
      </c>
      <c r="D47" s="34" t="s">
        <v>85</v>
      </c>
      <c r="E47" s="34"/>
      <c r="F47" s="34"/>
      <c r="G47" s="34"/>
      <c r="H47" s="31">
        <f>SUMIF($B$15:$B$43,"000001",$H$15:$H$43)</f>
        <v>970123.71141600003</v>
      </c>
      <c r="J47" s="35" t="str">
        <f t="shared" si="0"/>
        <v/>
      </c>
    </row>
    <row r="48" spans="1:10" x14ac:dyDescent="0.2">
      <c r="A48" s="38"/>
      <c r="B48" s="39"/>
      <c r="C48" s="46" t="s">
        <v>159</v>
      </c>
      <c r="D48" s="34" t="s">
        <v>85</v>
      </c>
      <c r="E48" s="34"/>
      <c r="F48" s="34"/>
      <c r="G48" s="34"/>
      <c r="H48" s="31">
        <f>SUMIF($D$15:$D$43,"МАШ-Ч",$H$15:$H$43)</f>
        <v>6165539.8804319995</v>
      </c>
      <c r="J48" s="35" t="str">
        <f t="shared" si="0"/>
        <v/>
      </c>
    </row>
    <row r="49" spans="1:10" x14ac:dyDescent="0.2">
      <c r="A49" s="38"/>
      <c r="B49" s="39"/>
      <c r="C49" s="46" t="s">
        <v>158</v>
      </c>
      <c r="D49" s="34" t="s">
        <v>85</v>
      </c>
      <c r="E49" s="34"/>
      <c r="F49" s="34"/>
      <c r="G49" s="34"/>
      <c r="H49" s="3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35" t="str">
        <f t="shared" si="0"/>
        <v/>
      </c>
    </row>
    <row r="50" spans="1:10" x14ac:dyDescent="0.2">
      <c r="A50" s="38"/>
      <c r="B50" s="39"/>
      <c r="C50" s="46" t="s">
        <v>155</v>
      </c>
      <c r="D50" s="34" t="s">
        <v>85</v>
      </c>
      <c r="E50" s="47">
        <f>'ФОРМА КОММЕРЧЕСКОГО ПРЕДЛОЖЕНИЯ'!$D$31</f>
        <v>0.05</v>
      </c>
      <c r="F50" s="34"/>
      <c r="G50" s="34"/>
      <c r="H50" s="31">
        <f>H49*E50</f>
        <v>114922.7775</v>
      </c>
      <c r="J50" s="35" t="str">
        <f t="shared" si="0"/>
        <v/>
      </c>
    </row>
    <row r="51" spans="1:10" x14ac:dyDescent="0.2">
      <c r="A51" s="38"/>
      <c r="B51" s="39"/>
      <c r="C51" s="46" t="s">
        <v>156</v>
      </c>
      <c r="D51" s="34" t="s">
        <v>85</v>
      </c>
      <c r="E51" s="34"/>
      <c r="F51" s="34"/>
      <c r="G51" s="34"/>
      <c r="H51" s="31">
        <f>SUM(H47:H50)</f>
        <v>9549041.9193479978</v>
      </c>
      <c r="J51" s="35" t="str">
        <f t="shared" si="0"/>
        <v/>
      </c>
    </row>
    <row r="52" spans="1:10" x14ac:dyDescent="0.2">
      <c r="A52" s="27"/>
      <c r="B52" s="86"/>
      <c r="C52" s="87"/>
      <c r="D52" s="87"/>
      <c r="E52" s="87"/>
      <c r="F52" s="87"/>
      <c r="G52" s="88"/>
      <c r="H52" s="25"/>
      <c r="J52" s="35" t="str">
        <f t="shared" si="0"/>
        <v/>
      </c>
    </row>
    <row r="53" spans="1:10" x14ac:dyDescent="0.2">
      <c r="A53" s="27"/>
      <c r="B53" s="86" t="s">
        <v>275</v>
      </c>
      <c r="C53" s="87"/>
      <c r="D53" s="87"/>
      <c r="E53" s="87"/>
      <c r="F53" s="87"/>
      <c r="G53" s="88"/>
      <c r="H53" s="25"/>
      <c r="J53" s="35" t="str">
        <f t="shared" si="0"/>
        <v/>
      </c>
    </row>
    <row r="54" spans="1:10" ht="22.5" x14ac:dyDescent="0.2">
      <c r="A54" s="38" t="s">
        <v>36</v>
      </c>
      <c r="B54" s="39" t="s">
        <v>997</v>
      </c>
      <c r="C54" s="40" t="s">
        <v>998</v>
      </c>
      <c r="D54" s="34" t="s">
        <v>87</v>
      </c>
      <c r="E54" s="89">
        <v>7.48</v>
      </c>
      <c r="F54" s="90"/>
      <c r="G54" s="30">
        <f>H54/E54</f>
        <v>176194.9</v>
      </c>
      <c r="H54" s="31">
        <f>SUM(H55:H61)</f>
        <v>1317937.852</v>
      </c>
      <c r="J54" s="35" t="str">
        <f t="shared" si="0"/>
        <v/>
      </c>
    </row>
    <row r="55" spans="1:10" x14ac:dyDescent="0.2">
      <c r="A55" s="41" t="s">
        <v>273</v>
      </c>
      <c r="B55" s="42" t="s">
        <v>7</v>
      </c>
      <c r="C55" s="43" t="s">
        <v>8</v>
      </c>
      <c r="D55" s="44" t="s">
        <v>9</v>
      </c>
      <c r="E55" s="45">
        <v>2.4</v>
      </c>
      <c r="F55" s="45">
        <v>17.952000000000002</v>
      </c>
      <c r="G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5" s="33">
        <f t="shared" ref="H55:H79" si="3">G55*F55</f>
        <v>452598.64319999999</v>
      </c>
      <c r="J55" s="35">
        <f t="shared" si="0"/>
        <v>1</v>
      </c>
    </row>
    <row r="56" spans="1:10" x14ac:dyDescent="0.2">
      <c r="A56" s="41" t="s">
        <v>272</v>
      </c>
      <c r="B56" s="42" t="s">
        <v>168</v>
      </c>
      <c r="C56" s="43" t="s">
        <v>167</v>
      </c>
      <c r="D56" s="44" t="s">
        <v>9</v>
      </c>
      <c r="E56" s="45">
        <v>0.55000000000000004</v>
      </c>
      <c r="F56" s="45">
        <v>4.1139999999999999</v>
      </c>
      <c r="G56" s="32">
        <v>0</v>
      </c>
      <c r="H56" s="33">
        <f t="shared" si="3"/>
        <v>0</v>
      </c>
      <c r="J56" s="35" t="str">
        <f t="shared" si="0"/>
        <v/>
      </c>
    </row>
    <row r="57" spans="1:10" x14ac:dyDescent="0.2">
      <c r="A57" s="41" t="s">
        <v>271</v>
      </c>
      <c r="B57" s="42" t="s">
        <v>10</v>
      </c>
      <c r="C57" s="43" t="s">
        <v>11</v>
      </c>
      <c r="D57" s="44" t="s">
        <v>12</v>
      </c>
      <c r="E57" s="45">
        <v>0.09</v>
      </c>
      <c r="F57" s="45">
        <v>0.67320000000000002</v>
      </c>
      <c r="G57" s="32">
        <v>143063</v>
      </c>
      <c r="H57" s="33">
        <f t="shared" si="3"/>
        <v>96310.011599999998</v>
      </c>
      <c r="J57" s="35" t="str">
        <f t="shared" si="0"/>
        <v/>
      </c>
    </row>
    <row r="58" spans="1:10" ht="45" x14ac:dyDescent="0.2">
      <c r="A58" s="41" t="s">
        <v>270</v>
      </c>
      <c r="B58" s="42" t="s">
        <v>28</v>
      </c>
      <c r="C58" s="43" t="s">
        <v>29</v>
      </c>
      <c r="D58" s="44" t="s">
        <v>12</v>
      </c>
      <c r="E58" s="45">
        <v>0.46</v>
      </c>
      <c r="F58" s="45">
        <v>3.4407999999999999</v>
      </c>
      <c r="G58" s="32">
        <v>151445</v>
      </c>
      <c r="H58" s="33">
        <f t="shared" si="3"/>
        <v>521091.95600000001</v>
      </c>
      <c r="J58" s="35" t="str">
        <f t="shared" si="0"/>
        <v/>
      </c>
    </row>
    <row r="59" spans="1:10" x14ac:dyDescent="0.2">
      <c r="A59" s="41" t="s">
        <v>269</v>
      </c>
      <c r="B59" s="42" t="s">
        <v>59</v>
      </c>
      <c r="C59" s="43" t="s">
        <v>60</v>
      </c>
      <c r="D59" s="44" t="s">
        <v>12</v>
      </c>
      <c r="E59" s="45">
        <v>0.93</v>
      </c>
      <c r="F59" s="45">
        <v>6.9564000000000004</v>
      </c>
      <c r="G59" s="32">
        <v>1233</v>
      </c>
      <c r="H59" s="33">
        <f t="shared" si="3"/>
        <v>8577.2412000000004</v>
      </c>
      <c r="J59" s="35" t="str">
        <f t="shared" si="0"/>
        <v/>
      </c>
    </row>
    <row r="60" spans="1:10" x14ac:dyDescent="0.2">
      <c r="A60" s="41" t="s">
        <v>268</v>
      </c>
      <c r="B60" s="42" t="s">
        <v>91</v>
      </c>
      <c r="C60" s="43" t="s">
        <v>92</v>
      </c>
      <c r="D60" s="44" t="s">
        <v>87</v>
      </c>
      <c r="E60" s="45">
        <v>0.15</v>
      </c>
      <c r="F60" s="45">
        <v>1.1220000000000001</v>
      </c>
      <c r="G60" s="32">
        <v>0</v>
      </c>
      <c r="H60" s="33">
        <f t="shared" si="3"/>
        <v>0</v>
      </c>
      <c r="J60" s="35" t="str">
        <f t="shared" si="0"/>
        <v/>
      </c>
    </row>
    <row r="61" spans="1:10" ht="22.5" x14ac:dyDescent="0.2">
      <c r="A61" s="41" t="s">
        <v>267</v>
      </c>
      <c r="B61" s="42" t="s">
        <v>999</v>
      </c>
      <c r="C61" s="43" t="s">
        <v>1000</v>
      </c>
      <c r="D61" s="44" t="s">
        <v>87</v>
      </c>
      <c r="E61" s="45">
        <v>1.28</v>
      </c>
      <c r="F61" s="45">
        <v>9.5744000000000007</v>
      </c>
      <c r="G61" s="32">
        <v>25000</v>
      </c>
      <c r="H61" s="33">
        <f t="shared" si="3"/>
        <v>239360.00000000003</v>
      </c>
      <c r="J61" s="35" t="str">
        <f t="shared" si="0"/>
        <v/>
      </c>
    </row>
    <row r="62" spans="1:10" x14ac:dyDescent="0.2">
      <c r="A62" s="38" t="s">
        <v>39</v>
      </c>
      <c r="B62" s="39" t="s">
        <v>173</v>
      </c>
      <c r="C62" s="40" t="s">
        <v>274</v>
      </c>
      <c r="D62" s="34" t="s">
        <v>171</v>
      </c>
      <c r="E62" s="89">
        <v>3.5000000000000003E-2</v>
      </c>
      <c r="F62" s="90"/>
      <c r="G62" s="30">
        <f>H62/E62</f>
        <v>51151301.289999992</v>
      </c>
      <c r="H62" s="31">
        <f>SUM(H63:H70)</f>
        <v>1790295.5451499999</v>
      </c>
      <c r="J62" s="35" t="str">
        <f t="shared" si="0"/>
        <v/>
      </c>
    </row>
    <row r="63" spans="1:10" ht="12.75" customHeight="1" x14ac:dyDescent="0.2">
      <c r="A63" s="41" t="s">
        <v>265</v>
      </c>
      <c r="B63" s="42" t="s">
        <v>7</v>
      </c>
      <c r="C63" s="43" t="s">
        <v>8</v>
      </c>
      <c r="D63" s="44" t="s">
        <v>9</v>
      </c>
      <c r="E63" s="45">
        <v>180</v>
      </c>
      <c r="F63" s="45">
        <v>6.3</v>
      </c>
      <c r="G6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63" s="33">
        <f t="shared" si="3"/>
        <v>158833.07999999999</v>
      </c>
      <c r="J63" s="35">
        <f t="shared" si="0"/>
        <v>1</v>
      </c>
    </row>
    <row r="64" spans="1:10" x14ac:dyDescent="0.2">
      <c r="A64" s="41" t="s">
        <v>264</v>
      </c>
      <c r="B64" s="42" t="s">
        <v>168</v>
      </c>
      <c r="C64" s="43" t="s">
        <v>167</v>
      </c>
      <c r="D64" s="44" t="s">
        <v>9</v>
      </c>
      <c r="E64" s="45">
        <v>18.13</v>
      </c>
      <c r="F64" s="45">
        <v>0.63454999999999995</v>
      </c>
      <c r="G64" s="32">
        <v>0</v>
      </c>
      <c r="H64" s="33">
        <f t="shared" si="3"/>
        <v>0</v>
      </c>
      <c r="J64" s="35" t="str">
        <f t="shared" si="0"/>
        <v/>
      </c>
    </row>
    <row r="65" spans="1:10" x14ac:dyDescent="0.2">
      <c r="A65" s="41" t="s">
        <v>263</v>
      </c>
      <c r="B65" s="42" t="s">
        <v>20</v>
      </c>
      <c r="C65" s="43" t="s">
        <v>21</v>
      </c>
      <c r="D65" s="44" t="s">
        <v>12</v>
      </c>
      <c r="E65" s="45">
        <v>48</v>
      </c>
      <c r="F65" s="45">
        <v>1.68</v>
      </c>
      <c r="G65" s="32">
        <v>1546</v>
      </c>
      <c r="H65" s="33">
        <f t="shared" si="3"/>
        <v>2597.2799999999997</v>
      </c>
      <c r="J65" s="35" t="str">
        <f t="shared" si="0"/>
        <v/>
      </c>
    </row>
    <row r="66" spans="1:10" ht="45" x14ac:dyDescent="0.2">
      <c r="A66" s="41" t="s">
        <v>262</v>
      </c>
      <c r="B66" s="42" t="s">
        <v>31</v>
      </c>
      <c r="C66" s="43" t="s">
        <v>32</v>
      </c>
      <c r="D66" s="44" t="s">
        <v>12</v>
      </c>
      <c r="E66" s="45">
        <v>18</v>
      </c>
      <c r="F66" s="45">
        <v>0.63</v>
      </c>
      <c r="G66" s="32">
        <v>0</v>
      </c>
      <c r="H66" s="33">
        <f t="shared" si="3"/>
        <v>0</v>
      </c>
      <c r="J66" s="35" t="str">
        <f t="shared" si="0"/>
        <v/>
      </c>
    </row>
    <row r="67" spans="1:10" ht="22.5" x14ac:dyDescent="0.2">
      <c r="A67" s="41" t="s">
        <v>261</v>
      </c>
      <c r="B67" s="42" t="s">
        <v>71</v>
      </c>
      <c r="C67" s="43" t="s">
        <v>72</v>
      </c>
      <c r="D67" s="44" t="s">
        <v>12</v>
      </c>
      <c r="E67" s="45">
        <v>0.13</v>
      </c>
      <c r="F67" s="45">
        <v>4.5500000000000002E-3</v>
      </c>
      <c r="G67" s="32">
        <v>107733</v>
      </c>
      <c r="H67" s="33">
        <f t="shared" si="3"/>
        <v>490.18515000000002</v>
      </c>
      <c r="J67" s="35" t="str">
        <f t="shared" si="0"/>
        <v/>
      </c>
    </row>
    <row r="68" spans="1:10" x14ac:dyDescent="0.2">
      <c r="A68" s="41" t="s">
        <v>260</v>
      </c>
      <c r="B68" s="42" t="s">
        <v>91</v>
      </c>
      <c r="C68" s="43" t="s">
        <v>92</v>
      </c>
      <c r="D68" s="44" t="s">
        <v>87</v>
      </c>
      <c r="E68" s="45">
        <v>0.2</v>
      </c>
      <c r="F68" s="45">
        <v>7.0000000000000001E-3</v>
      </c>
      <c r="G68" s="32">
        <v>0</v>
      </c>
      <c r="H68" s="33">
        <f t="shared" si="3"/>
        <v>0</v>
      </c>
      <c r="J68" s="35" t="str">
        <f t="shared" si="0"/>
        <v/>
      </c>
    </row>
    <row r="69" spans="1:10" x14ac:dyDescent="0.2">
      <c r="A69" s="41" t="s">
        <v>259</v>
      </c>
      <c r="B69" s="42" t="s">
        <v>110</v>
      </c>
      <c r="C69" s="43" t="s">
        <v>111</v>
      </c>
      <c r="D69" s="44" t="s">
        <v>99</v>
      </c>
      <c r="E69" s="45">
        <v>250</v>
      </c>
      <c r="F69" s="45">
        <v>8.75</v>
      </c>
      <c r="G69" s="32">
        <v>2500</v>
      </c>
      <c r="H69" s="33">
        <f t="shared" si="3"/>
        <v>21875</v>
      </c>
      <c r="J69" s="35" t="str">
        <f t="shared" si="0"/>
        <v/>
      </c>
    </row>
    <row r="70" spans="1:10" x14ac:dyDescent="0.2">
      <c r="A70" s="41" t="s">
        <v>433</v>
      </c>
      <c r="B70" s="42" t="s">
        <v>127</v>
      </c>
      <c r="C70" s="43" t="s">
        <v>128</v>
      </c>
      <c r="D70" s="44" t="s">
        <v>87</v>
      </c>
      <c r="E70" s="45">
        <v>102</v>
      </c>
      <c r="F70" s="45">
        <v>3.57</v>
      </c>
      <c r="G70" s="32">
        <v>450000</v>
      </c>
      <c r="H70" s="33">
        <f t="shared" si="3"/>
        <v>1606500</v>
      </c>
      <c r="J70" s="35" t="str">
        <f t="shared" si="0"/>
        <v/>
      </c>
    </row>
    <row r="71" spans="1:10" ht="33.75" x14ac:dyDescent="0.2">
      <c r="A71" s="38" t="s">
        <v>42</v>
      </c>
      <c r="B71" s="39" t="s">
        <v>847</v>
      </c>
      <c r="C71" s="40" t="s">
        <v>848</v>
      </c>
      <c r="D71" s="34" t="s">
        <v>184</v>
      </c>
      <c r="E71" s="89">
        <v>0.35</v>
      </c>
      <c r="F71" s="90"/>
      <c r="G71" s="30">
        <f>H71/E71</f>
        <v>6113622.1300000008</v>
      </c>
      <c r="H71" s="31">
        <f>SUM(H72:H79)</f>
        <v>2139767.7455000002</v>
      </c>
      <c r="J71" s="35" t="str">
        <f t="shared" si="0"/>
        <v/>
      </c>
    </row>
    <row r="72" spans="1:10" x14ac:dyDescent="0.2">
      <c r="A72" s="41" t="s">
        <v>255</v>
      </c>
      <c r="B72" s="42" t="s">
        <v>7</v>
      </c>
      <c r="C72" s="43" t="s">
        <v>8</v>
      </c>
      <c r="D72" s="44" t="s">
        <v>9</v>
      </c>
      <c r="E72" s="45">
        <v>38.9</v>
      </c>
      <c r="F72" s="45">
        <v>13.615</v>
      </c>
      <c r="G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72" s="33">
        <f t="shared" si="3"/>
        <v>343255.93400000001</v>
      </c>
      <c r="J72" s="35">
        <f t="shared" si="0"/>
        <v>1</v>
      </c>
    </row>
    <row r="73" spans="1:10" x14ac:dyDescent="0.2">
      <c r="A73" s="41" t="s">
        <v>254</v>
      </c>
      <c r="B73" s="42" t="s">
        <v>168</v>
      </c>
      <c r="C73" s="43" t="s">
        <v>167</v>
      </c>
      <c r="D73" s="44" t="s">
        <v>9</v>
      </c>
      <c r="E73" s="45">
        <v>1.68</v>
      </c>
      <c r="F73" s="45">
        <v>0.58799999999999997</v>
      </c>
      <c r="G73" s="32">
        <v>0</v>
      </c>
      <c r="H73" s="33">
        <f t="shared" si="3"/>
        <v>0</v>
      </c>
      <c r="J73" s="35" t="str">
        <f t="shared" si="0"/>
        <v/>
      </c>
    </row>
    <row r="74" spans="1:10" ht="45" x14ac:dyDescent="0.2">
      <c r="A74" s="41" t="s">
        <v>253</v>
      </c>
      <c r="B74" s="42" t="s">
        <v>25</v>
      </c>
      <c r="C74" s="43" t="s">
        <v>26</v>
      </c>
      <c r="D74" s="44" t="s">
        <v>12</v>
      </c>
      <c r="E74" s="45">
        <v>1</v>
      </c>
      <c r="F74" s="45">
        <v>0.35</v>
      </c>
      <c r="G74" s="32">
        <v>115810</v>
      </c>
      <c r="H74" s="33">
        <f t="shared" si="3"/>
        <v>40533.5</v>
      </c>
      <c r="J74" s="35" t="str">
        <f t="shared" si="0"/>
        <v/>
      </c>
    </row>
    <row r="75" spans="1:10" x14ac:dyDescent="0.2">
      <c r="A75" s="41" t="s">
        <v>252</v>
      </c>
      <c r="B75" s="42" t="s">
        <v>43</v>
      </c>
      <c r="C75" s="43" t="s">
        <v>44</v>
      </c>
      <c r="D75" s="44" t="s">
        <v>12</v>
      </c>
      <c r="E75" s="45">
        <v>2</v>
      </c>
      <c r="F75" s="45">
        <v>0.7</v>
      </c>
      <c r="G75" s="32">
        <v>6249</v>
      </c>
      <c r="H75" s="33">
        <f t="shared" si="3"/>
        <v>4374.2999999999993</v>
      </c>
      <c r="J75" s="35" t="str">
        <f t="shared" si="0"/>
        <v/>
      </c>
    </row>
    <row r="76" spans="1:10" ht="22.5" x14ac:dyDescent="0.2">
      <c r="A76" s="41" t="s">
        <v>251</v>
      </c>
      <c r="B76" s="42" t="s">
        <v>49</v>
      </c>
      <c r="C76" s="43" t="s">
        <v>50</v>
      </c>
      <c r="D76" s="44" t="s">
        <v>12</v>
      </c>
      <c r="E76" s="45">
        <v>0.15</v>
      </c>
      <c r="F76" s="45">
        <v>5.2499999999999998E-2</v>
      </c>
      <c r="G76" s="32">
        <v>27016</v>
      </c>
      <c r="H76" s="33">
        <f t="shared" si="3"/>
        <v>1418.34</v>
      </c>
      <c r="J76" s="35" t="str">
        <f t="shared" si="0"/>
        <v/>
      </c>
    </row>
    <row r="77" spans="1:10" ht="22.5" x14ac:dyDescent="0.2">
      <c r="A77" s="41" t="s">
        <v>250</v>
      </c>
      <c r="B77" s="42" t="s">
        <v>71</v>
      </c>
      <c r="C77" s="43" t="s">
        <v>72</v>
      </c>
      <c r="D77" s="44" t="s">
        <v>12</v>
      </c>
      <c r="E77" s="45">
        <v>0.53</v>
      </c>
      <c r="F77" s="45">
        <v>0.1855</v>
      </c>
      <c r="G77" s="32">
        <v>107733</v>
      </c>
      <c r="H77" s="33">
        <f t="shared" si="3"/>
        <v>19984.4715</v>
      </c>
      <c r="J77" s="35" t="str">
        <f t="shared" si="0"/>
        <v/>
      </c>
    </row>
    <row r="78" spans="1:10" ht="22.5" x14ac:dyDescent="0.2">
      <c r="A78" s="41" t="s">
        <v>249</v>
      </c>
      <c r="B78" s="42" t="s">
        <v>100</v>
      </c>
      <c r="C78" s="43" t="s">
        <v>101</v>
      </c>
      <c r="D78" s="44" t="s">
        <v>90</v>
      </c>
      <c r="E78" s="45">
        <v>0.24399999999999999</v>
      </c>
      <c r="F78" s="45">
        <v>8.5400000000000004E-2</v>
      </c>
      <c r="G78" s="32">
        <v>6500000</v>
      </c>
      <c r="H78" s="33">
        <f t="shared" si="3"/>
        <v>555100</v>
      </c>
      <c r="J78" s="35" t="str">
        <f t="shared" si="0"/>
        <v/>
      </c>
    </row>
    <row r="79" spans="1:10" ht="22.5" x14ac:dyDescent="0.2">
      <c r="A79" s="41" t="s">
        <v>248</v>
      </c>
      <c r="B79" s="42" t="s">
        <v>849</v>
      </c>
      <c r="C79" s="43" t="s">
        <v>850</v>
      </c>
      <c r="D79" s="44" t="s">
        <v>99</v>
      </c>
      <c r="E79" s="45">
        <v>117</v>
      </c>
      <c r="F79" s="45">
        <v>40.950000000000003</v>
      </c>
      <c r="G79" s="32">
        <v>28696</v>
      </c>
      <c r="H79" s="33">
        <f t="shared" si="3"/>
        <v>1175101.2000000002</v>
      </c>
      <c r="J79" s="35" t="str">
        <f t="shared" si="0"/>
        <v/>
      </c>
    </row>
    <row r="80" spans="1:10" x14ac:dyDescent="0.2">
      <c r="A80" s="27"/>
      <c r="B80" s="86"/>
      <c r="C80" s="87"/>
      <c r="D80" s="87"/>
      <c r="E80" s="87"/>
      <c r="F80" s="87"/>
      <c r="G80" s="88"/>
      <c r="H80" s="25"/>
      <c r="J80" s="35" t="str">
        <f t="shared" ref="J80:J143" si="4">IF(OR(B80="000001",B80="021955"),1,"")</f>
        <v/>
      </c>
    </row>
    <row r="81" spans="1:10" x14ac:dyDescent="0.2">
      <c r="A81" s="38"/>
      <c r="B81" s="39"/>
      <c r="C81" s="46" t="s">
        <v>163</v>
      </c>
      <c r="D81" s="34"/>
      <c r="E81" s="34"/>
      <c r="F81" s="34"/>
      <c r="G81" s="34"/>
      <c r="H81" s="31"/>
      <c r="J81" s="35" t="str">
        <f t="shared" si="4"/>
        <v/>
      </c>
    </row>
    <row r="82" spans="1:10" x14ac:dyDescent="0.2">
      <c r="A82" s="38"/>
      <c r="B82" s="39"/>
      <c r="C82" s="46" t="s">
        <v>162</v>
      </c>
      <c r="D82" s="34" t="s">
        <v>161</v>
      </c>
      <c r="E82" s="34"/>
      <c r="F82" s="34"/>
      <c r="G82" s="34"/>
      <c r="H82" s="31">
        <f>SUMIF($B$54:$B$79,"000001",$F$54:$F$79)</f>
        <v>37.867000000000004</v>
      </c>
      <c r="J82" s="35" t="str">
        <f t="shared" si="4"/>
        <v/>
      </c>
    </row>
    <row r="83" spans="1:10" x14ac:dyDescent="0.2">
      <c r="A83" s="38"/>
      <c r="B83" s="39"/>
      <c r="C83" s="46" t="s">
        <v>160</v>
      </c>
      <c r="D83" s="34" t="s">
        <v>85</v>
      </c>
      <c r="E83" s="34"/>
      <c r="F83" s="34"/>
      <c r="G83" s="34"/>
      <c r="H83" s="31">
        <f>SUMIF($B$54:$B$79,"000001",$H$54:$H$79)</f>
        <v>954687.65720000002</v>
      </c>
      <c r="J83" s="35" t="str">
        <f t="shared" si="4"/>
        <v/>
      </c>
    </row>
    <row r="84" spans="1:10" x14ac:dyDescent="0.2">
      <c r="A84" s="38"/>
      <c r="B84" s="39"/>
      <c r="C84" s="46" t="s">
        <v>159</v>
      </c>
      <c r="D84" s="34" t="s">
        <v>85</v>
      </c>
      <c r="E84" s="34"/>
      <c r="F84" s="34"/>
      <c r="G84" s="34"/>
      <c r="H84" s="31">
        <f>SUMIF($D$54:$D$79,"МАШ-Ч",$H$54:$H$79)</f>
        <v>695377.28545000008</v>
      </c>
      <c r="J84" s="35" t="str">
        <f t="shared" si="4"/>
        <v/>
      </c>
    </row>
    <row r="85" spans="1:10" x14ac:dyDescent="0.2">
      <c r="A85" s="38"/>
      <c r="B85" s="39"/>
      <c r="C85" s="46" t="s">
        <v>158</v>
      </c>
      <c r="D85" s="34" t="s">
        <v>85</v>
      </c>
      <c r="E85" s="34"/>
      <c r="F85" s="34"/>
      <c r="G85" s="34"/>
      <c r="H85" s="3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35" t="str">
        <f t="shared" si="4"/>
        <v/>
      </c>
    </row>
    <row r="86" spans="1:10" x14ac:dyDescent="0.2">
      <c r="A86" s="38"/>
      <c r="B86" s="39"/>
      <c r="C86" s="46" t="s">
        <v>155</v>
      </c>
      <c r="D86" s="34" t="s">
        <v>85</v>
      </c>
      <c r="E86" s="47">
        <f>'ФОРМА КОММЕРЧЕСКОГО ПРЕДЛОЖЕНИЯ'!$D$31</f>
        <v>0.05</v>
      </c>
      <c r="F86" s="34"/>
      <c r="G86" s="34"/>
      <c r="H86" s="31">
        <f>H85*E86</f>
        <v>179896.81000000003</v>
      </c>
      <c r="J86" s="35" t="str">
        <f t="shared" si="4"/>
        <v/>
      </c>
    </row>
    <row r="87" spans="1:10" x14ac:dyDescent="0.2">
      <c r="A87" s="38"/>
      <c r="B87" s="39"/>
      <c r="C87" s="46" t="s">
        <v>156</v>
      </c>
      <c r="D87" s="34" t="s">
        <v>85</v>
      </c>
      <c r="E87" s="34"/>
      <c r="F87" s="34"/>
      <c r="G87" s="34"/>
      <c r="H87" s="31">
        <f>SUM(H83:H86)</f>
        <v>5427897.9526500003</v>
      </c>
      <c r="J87" s="35" t="str">
        <f t="shared" si="4"/>
        <v/>
      </c>
    </row>
    <row r="88" spans="1:10" x14ac:dyDescent="0.2">
      <c r="A88" s="27"/>
      <c r="B88" s="86"/>
      <c r="C88" s="87"/>
      <c r="D88" s="87"/>
      <c r="E88" s="87"/>
      <c r="F88" s="87"/>
      <c r="G88" s="88"/>
      <c r="H88" s="25"/>
      <c r="J88" s="35" t="str">
        <f t="shared" si="4"/>
        <v/>
      </c>
    </row>
    <row r="89" spans="1:10" x14ac:dyDescent="0.2">
      <c r="A89" s="27"/>
      <c r="B89" s="86" t="s">
        <v>258</v>
      </c>
      <c r="C89" s="87"/>
      <c r="D89" s="87"/>
      <c r="E89" s="87"/>
      <c r="F89" s="87"/>
      <c r="G89" s="88"/>
      <c r="H89" s="25"/>
      <c r="J89" s="35" t="str">
        <f t="shared" si="4"/>
        <v/>
      </c>
    </row>
    <row r="90" spans="1:10" ht="33.75" x14ac:dyDescent="0.2">
      <c r="A90" s="38" t="s">
        <v>45</v>
      </c>
      <c r="B90" s="39" t="s">
        <v>1001</v>
      </c>
      <c r="C90" s="40" t="s">
        <v>1002</v>
      </c>
      <c r="D90" s="34" t="s">
        <v>171</v>
      </c>
      <c r="E90" s="89">
        <v>0.32</v>
      </c>
      <c r="F90" s="90"/>
      <c r="G90" s="30">
        <f>H90/E90</f>
        <v>76275909.167999998</v>
      </c>
      <c r="H90" s="31">
        <f>SUM(H91:H111)</f>
        <v>24408290.933759999</v>
      </c>
      <c r="J90" s="35" t="str">
        <f t="shared" si="4"/>
        <v/>
      </c>
    </row>
    <row r="91" spans="1:10" x14ac:dyDescent="0.2">
      <c r="A91" s="41" t="s">
        <v>245</v>
      </c>
      <c r="B91" s="42" t="s">
        <v>7</v>
      </c>
      <c r="C91" s="43" t="s">
        <v>8</v>
      </c>
      <c r="D91" s="44" t="s">
        <v>9</v>
      </c>
      <c r="E91" s="45">
        <v>278.88</v>
      </c>
      <c r="F91" s="45">
        <v>89.241600000000005</v>
      </c>
      <c r="G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91" s="33">
        <f t="shared" ref="H91:H127" si="5">G91*F91</f>
        <v>2249923.52256</v>
      </c>
      <c r="J91" s="35">
        <f t="shared" si="4"/>
        <v>1</v>
      </c>
    </row>
    <row r="92" spans="1:10" x14ac:dyDescent="0.2">
      <c r="A92" s="41" t="s">
        <v>244</v>
      </c>
      <c r="B92" s="42" t="s">
        <v>168</v>
      </c>
      <c r="C92" s="43" t="s">
        <v>167</v>
      </c>
      <c r="D92" s="44" t="s">
        <v>9</v>
      </c>
      <c r="E92" s="45">
        <v>19.14</v>
      </c>
      <c r="F92" s="45">
        <v>6.1247999999999996</v>
      </c>
      <c r="G92" s="32">
        <v>0</v>
      </c>
      <c r="H92" s="33">
        <f t="shared" si="5"/>
        <v>0</v>
      </c>
      <c r="J92" s="35" t="str">
        <f t="shared" si="4"/>
        <v/>
      </c>
    </row>
    <row r="93" spans="1:10" x14ac:dyDescent="0.2">
      <c r="A93" s="41" t="s">
        <v>243</v>
      </c>
      <c r="B93" s="42" t="s">
        <v>10</v>
      </c>
      <c r="C93" s="43" t="s">
        <v>11</v>
      </c>
      <c r="D93" s="44" t="s">
        <v>12</v>
      </c>
      <c r="E93" s="45">
        <v>0.27</v>
      </c>
      <c r="F93" s="45">
        <v>8.6400000000000005E-2</v>
      </c>
      <c r="G93" s="32">
        <v>143063</v>
      </c>
      <c r="H93" s="33">
        <f t="shared" si="5"/>
        <v>12360.6432</v>
      </c>
      <c r="J93" s="35" t="str">
        <f t="shared" si="4"/>
        <v/>
      </c>
    </row>
    <row r="94" spans="1:10" x14ac:dyDescent="0.2">
      <c r="A94" s="41" t="s">
        <v>242</v>
      </c>
      <c r="B94" s="42" t="s">
        <v>20</v>
      </c>
      <c r="C94" s="43" t="s">
        <v>21</v>
      </c>
      <c r="D94" s="44" t="s">
        <v>12</v>
      </c>
      <c r="E94" s="45">
        <v>14.56</v>
      </c>
      <c r="F94" s="45">
        <v>4.6592000000000002</v>
      </c>
      <c r="G94" s="32">
        <v>1546</v>
      </c>
      <c r="H94" s="33">
        <f t="shared" si="5"/>
        <v>7203.1232</v>
      </c>
      <c r="J94" s="35" t="str">
        <f t="shared" si="4"/>
        <v/>
      </c>
    </row>
    <row r="95" spans="1:10" ht="45" x14ac:dyDescent="0.2">
      <c r="A95" s="41" t="s">
        <v>241</v>
      </c>
      <c r="B95" s="42" t="s">
        <v>34</v>
      </c>
      <c r="C95" s="43" t="s">
        <v>35</v>
      </c>
      <c r="D95" s="44" t="s">
        <v>12</v>
      </c>
      <c r="E95" s="45">
        <v>0.87</v>
      </c>
      <c r="F95" s="45">
        <v>0.27839999999999998</v>
      </c>
      <c r="G95" s="32">
        <v>252064</v>
      </c>
      <c r="H95" s="33">
        <f t="shared" si="5"/>
        <v>70174.617599999998</v>
      </c>
      <c r="J95" s="35" t="str">
        <f t="shared" si="4"/>
        <v/>
      </c>
    </row>
    <row r="96" spans="1:10" ht="56.25" x14ac:dyDescent="0.2">
      <c r="A96" s="41" t="s">
        <v>240</v>
      </c>
      <c r="B96" s="42" t="s">
        <v>40</v>
      </c>
      <c r="C96" s="43" t="s">
        <v>41</v>
      </c>
      <c r="D96" s="44" t="s">
        <v>12</v>
      </c>
      <c r="E96" s="45">
        <v>16.690000000000001</v>
      </c>
      <c r="F96" s="45">
        <v>5.3407999999999998</v>
      </c>
      <c r="G96" s="32">
        <v>249409</v>
      </c>
      <c r="H96" s="33">
        <f t="shared" si="5"/>
        <v>1332043.5872</v>
      </c>
      <c r="J96" s="35" t="str">
        <f t="shared" si="4"/>
        <v/>
      </c>
    </row>
    <row r="97" spans="1:10" x14ac:dyDescent="0.2">
      <c r="A97" s="41" t="s">
        <v>239</v>
      </c>
      <c r="B97" s="42" t="s">
        <v>56</v>
      </c>
      <c r="C97" s="43" t="s">
        <v>57</v>
      </c>
      <c r="D97" s="44" t="s">
        <v>12</v>
      </c>
      <c r="E97" s="45">
        <v>0.52</v>
      </c>
      <c r="F97" s="45">
        <v>0.16639999999999999</v>
      </c>
      <c r="G97" s="32">
        <v>1310</v>
      </c>
      <c r="H97" s="33">
        <f t="shared" si="5"/>
        <v>217.98399999999998</v>
      </c>
      <c r="J97" s="35" t="str">
        <f t="shared" si="4"/>
        <v/>
      </c>
    </row>
    <row r="98" spans="1:10" ht="22.5" x14ac:dyDescent="0.2">
      <c r="A98" s="41" t="s">
        <v>238</v>
      </c>
      <c r="B98" s="42" t="s">
        <v>62</v>
      </c>
      <c r="C98" s="43" t="s">
        <v>63</v>
      </c>
      <c r="D98" s="44" t="s">
        <v>12</v>
      </c>
      <c r="E98" s="45">
        <v>83.1</v>
      </c>
      <c r="F98" s="45">
        <v>26.591999999999999</v>
      </c>
      <c r="G98" s="32">
        <v>6658</v>
      </c>
      <c r="H98" s="33">
        <f t="shared" si="5"/>
        <v>177049.53599999999</v>
      </c>
      <c r="J98" s="35" t="str">
        <f t="shared" si="4"/>
        <v/>
      </c>
    </row>
    <row r="99" spans="1:10" ht="22.5" x14ac:dyDescent="0.2">
      <c r="A99" s="41" t="s">
        <v>237</v>
      </c>
      <c r="B99" s="42" t="s">
        <v>71</v>
      </c>
      <c r="C99" s="43" t="s">
        <v>72</v>
      </c>
      <c r="D99" s="44" t="s">
        <v>12</v>
      </c>
      <c r="E99" s="45">
        <v>1.31</v>
      </c>
      <c r="F99" s="45">
        <v>0.41920000000000002</v>
      </c>
      <c r="G99" s="32">
        <v>107733</v>
      </c>
      <c r="H99" s="33">
        <f t="shared" si="5"/>
        <v>45161.673600000002</v>
      </c>
      <c r="J99" s="35" t="str">
        <f t="shared" si="4"/>
        <v/>
      </c>
    </row>
    <row r="100" spans="1:10" x14ac:dyDescent="0.2">
      <c r="A100" s="41" t="s">
        <v>236</v>
      </c>
      <c r="B100" s="42" t="s">
        <v>91</v>
      </c>
      <c r="C100" s="43" t="s">
        <v>92</v>
      </c>
      <c r="D100" s="44" t="s">
        <v>87</v>
      </c>
      <c r="E100" s="45">
        <v>7.4880000000000004</v>
      </c>
      <c r="F100" s="45">
        <v>2.3961600000000001</v>
      </c>
      <c r="G100" s="32">
        <v>0</v>
      </c>
      <c r="H100" s="33">
        <f t="shared" si="5"/>
        <v>0</v>
      </c>
      <c r="J100" s="35" t="str">
        <f t="shared" si="4"/>
        <v/>
      </c>
    </row>
    <row r="101" spans="1:10" x14ac:dyDescent="0.2">
      <c r="A101" s="41" t="s">
        <v>1003</v>
      </c>
      <c r="B101" s="42" t="s">
        <v>95</v>
      </c>
      <c r="C101" s="43" t="s">
        <v>96</v>
      </c>
      <c r="D101" s="44" t="s">
        <v>90</v>
      </c>
      <c r="E101" s="45">
        <v>8.0000000000000002E-3</v>
      </c>
      <c r="F101" s="45">
        <v>2.5600000000000002E-3</v>
      </c>
      <c r="G101" s="32">
        <v>7200000</v>
      </c>
      <c r="H101" s="33">
        <f t="shared" si="5"/>
        <v>18432</v>
      </c>
      <c r="J101" s="35" t="str">
        <f t="shared" si="4"/>
        <v/>
      </c>
    </row>
    <row r="102" spans="1:10" ht="12.75" customHeight="1" x14ac:dyDescent="0.2">
      <c r="A102" s="41" t="s">
        <v>1004</v>
      </c>
      <c r="B102" s="42" t="s">
        <v>97</v>
      </c>
      <c r="C102" s="43" t="s">
        <v>98</v>
      </c>
      <c r="D102" s="44" t="s">
        <v>90</v>
      </c>
      <c r="E102" s="45">
        <v>0.03</v>
      </c>
      <c r="F102" s="45">
        <v>9.5999999999999992E-3</v>
      </c>
      <c r="G102" s="32">
        <v>807000</v>
      </c>
      <c r="H102" s="33">
        <f t="shared" si="5"/>
        <v>7747.1999999999989</v>
      </c>
      <c r="J102" s="35" t="str">
        <f t="shared" si="4"/>
        <v/>
      </c>
    </row>
    <row r="103" spans="1:10" ht="22.5" x14ac:dyDescent="0.2">
      <c r="A103" s="41" t="s">
        <v>1005</v>
      </c>
      <c r="B103" s="42" t="s">
        <v>102</v>
      </c>
      <c r="C103" s="43" t="s">
        <v>103</v>
      </c>
      <c r="D103" s="44" t="s">
        <v>90</v>
      </c>
      <c r="E103" s="45">
        <v>1.4999999999999999E-2</v>
      </c>
      <c r="F103" s="45">
        <v>4.7999999999999996E-3</v>
      </c>
      <c r="G103" s="32">
        <v>8565218</v>
      </c>
      <c r="H103" s="33">
        <f t="shared" si="5"/>
        <v>41113.046399999999</v>
      </c>
      <c r="J103" s="35" t="str">
        <f t="shared" si="4"/>
        <v/>
      </c>
    </row>
    <row r="104" spans="1:10" x14ac:dyDescent="0.2">
      <c r="A104" s="41" t="s">
        <v>1006</v>
      </c>
      <c r="B104" s="42" t="s">
        <v>108</v>
      </c>
      <c r="C104" s="43" t="s">
        <v>109</v>
      </c>
      <c r="D104" s="44" t="s">
        <v>90</v>
      </c>
      <c r="E104" s="45">
        <v>0.106</v>
      </c>
      <c r="F104" s="45">
        <v>3.3919999999999999E-2</v>
      </c>
      <c r="G104" s="32">
        <v>27000000</v>
      </c>
      <c r="H104" s="33">
        <f t="shared" si="5"/>
        <v>915840</v>
      </c>
      <c r="J104" s="35" t="str">
        <f t="shared" si="4"/>
        <v/>
      </c>
    </row>
    <row r="105" spans="1:10" x14ac:dyDescent="0.2">
      <c r="A105" s="41" t="s">
        <v>1007</v>
      </c>
      <c r="B105" s="42" t="s">
        <v>110</v>
      </c>
      <c r="C105" s="43" t="s">
        <v>111</v>
      </c>
      <c r="D105" s="44" t="s">
        <v>99</v>
      </c>
      <c r="E105" s="45">
        <v>8.9</v>
      </c>
      <c r="F105" s="45">
        <v>2.8479999999999999</v>
      </c>
      <c r="G105" s="32">
        <v>2500</v>
      </c>
      <c r="H105" s="33">
        <f t="shared" si="5"/>
        <v>7120</v>
      </c>
      <c r="J105" s="35" t="str">
        <f t="shared" si="4"/>
        <v/>
      </c>
    </row>
    <row r="106" spans="1:10" ht="45" x14ac:dyDescent="0.2">
      <c r="A106" s="41" t="s">
        <v>1008</v>
      </c>
      <c r="B106" s="42" t="s">
        <v>112</v>
      </c>
      <c r="C106" s="43" t="s">
        <v>113</v>
      </c>
      <c r="D106" s="44" t="s">
        <v>87</v>
      </c>
      <c r="E106" s="45">
        <v>0.22</v>
      </c>
      <c r="F106" s="45">
        <v>7.0400000000000004E-2</v>
      </c>
      <c r="G106" s="32">
        <v>3300000</v>
      </c>
      <c r="H106" s="33">
        <f t="shared" si="5"/>
        <v>232320</v>
      </c>
      <c r="J106" s="35" t="str">
        <f t="shared" si="4"/>
        <v/>
      </c>
    </row>
    <row r="107" spans="1:10" ht="45" x14ac:dyDescent="0.2">
      <c r="A107" s="41" t="s">
        <v>1009</v>
      </c>
      <c r="B107" s="42" t="s">
        <v>114</v>
      </c>
      <c r="C107" s="43" t="s">
        <v>115</v>
      </c>
      <c r="D107" s="44" t="s">
        <v>87</v>
      </c>
      <c r="E107" s="45">
        <v>0.02</v>
      </c>
      <c r="F107" s="45">
        <v>6.4000000000000003E-3</v>
      </c>
      <c r="G107" s="32">
        <v>3300000</v>
      </c>
      <c r="H107" s="33">
        <f t="shared" si="5"/>
        <v>21120</v>
      </c>
      <c r="J107" s="35" t="str">
        <f t="shared" si="4"/>
        <v/>
      </c>
    </row>
    <row r="108" spans="1:10" ht="45" x14ac:dyDescent="0.2">
      <c r="A108" s="41" t="s">
        <v>1010</v>
      </c>
      <c r="B108" s="42" t="s">
        <v>116</v>
      </c>
      <c r="C108" s="43" t="s">
        <v>117</v>
      </c>
      <c r="D108" s="44" t="s">
        <v>87</v>
      </c>
      <c r="E108" s="45">
        <v>0.02</v>
      </c>
      <c r="F108" s="45">
        <v>6.4000000000000003E-3</v>
      </c>
      <c r="G108" s="32">
        <v>3300000</v>
      </c>
      <c r="H108" s="33">
        <f t="shared" si="5"/>
        <v>21120</v>
      </c>
      <c r="J108" s="35" t="str">
        <f t="shared" si="4"/>
        <v/>
      </c>
    </row>
    <row r="109" spans="1:10" ht="45" x14ac:dyDescent="0.2">
      <c r="A109" s="41" t="s">
        <v>1011</v>
      </c>
      <c r="B109" s="42" t="s">
        <v>118</v>
      </c>
      <c r="C109" s="43" t="s">
        <v>119</v>
      </c>
      <c r="D109" s="44" t="s">
        <v>87</v>
      </c>
      <c r="E109" s="45">
        <v>0.28000000000000003</v>
      </c>
      <c r="F109" s="45">
        <v>8.9599999999999999E-2</v>
      </c>
      <c r="G109" s="32">
        <v>3300000</v>
      </c>
      <c r="H109" s="33">
        <f t="shared" si="5"/>
        <v>295680</v>
      </c>
      <c r="J109" s="35" t="str">
        <f t="shared" si="4"/>
        <v/>
      </c>
    </row>
    <row r="110" spans="1:10" x14ac:dyDescent="0.2">
      <c r="A110" s="41" t="s">
        <v>1012</v>
      </c>
      <c r="B110" s="42" t="s">
        <v>144</v>
      </c>
      <c r="C110" s="43" t="s">
        <v>145</v>
      </c>
      <c r="D110" s="44" t="s">
        <v>87</v>
      </c>
      <c r="E110" s="45">
        <v>101.5</v>
      </c>
      <c r="F110" s="45">
        <v>32.479999999999997</v>
      </c>
      <c r="G110" s="32">
        <v>565500</v>
      </c>
      <c r="H110" s="33">
        <f t="shared" si="5"/>
        <v>18367440</v>
      </c>
      <c r="J110" s="35" t="str">
        <f t="shared" si="4"/>
        <v/>
      </c>
    </row>
    <row r="111" spans="1:10" x14ac:dyDescent="0.2">
      <c r="A111" s="41" t="s">
        <v>1013</v>
      </c>
      <c r="B111" s="42" t="s">
        <v>147</v>
      </c>
      <c r="C111" s="43" t="s">
        <v>148</v>
      </c>
      <c r="D111" s="44" t="s">
        <v>99</v>
      </c>
      <c r="E111" s="45">
        <v>20.7</v>
      </c>
      <c r="F111" s="45">
        <v>6.6239999999999997</v>
      </c>
      <c r="G111" s="32">
        <v>88500</v>
      </c>
      <c r="H111" s="33">
        <f t="shared" si="5"/>
        <v>586224</v>
      </c>
      <c r="J111" s="35" t="str">
        <f t="shared" si="4"/>
        <v/>
      </c>
    </row>
    <row r="112" spans="1:10" ht="45" x14ac:dyDescent="0.2">
      <c r="A112" s="38" t="s">
        <v>48</v>
      </c>
      <c r="B112" s="39" t="s">
        <v>247</v>
      </c>
      <c r="C112" s="40" t="s">
        <v>246</v>
      </c>
      <c r="D112" s="34" t="s">
        <v>90</v>
      </c>
      <c r="E112" s="89">
        <v>0.91098000000000001</v>
      </c>
      <c r="F112" s="90"/>
      <c r="G112" s="30">
        <f>H112/E112</f>
        <v>10456732.244754681</v>
      </c>
      <c r="H112" s="31">
        <f>SUM(H113:H122)</f>
        <v>9525873.9403266199</v>
      </c>
      <c r="J112" s="35" t="str">
        <f t="shared" si="4"/>
        <v/>
      </c>
    </row>
    <row r="113" spans="1:10" x14ac:dyDescent="0.2">
      <c r="A113" s="41" t="s">
        <v>235</v>
      </c>
      <c r="B113" s="42" t="s">
        <v>7</v>
      </c>
      <c r="C113" s="43" t="s">
        <v>8</v>
      </c>
      <c r="D113" s="44" t="s">
        <v>9</v>
      </c>
      <c r="E113" s="45">
        <v>78.88</v>
      </c>
      <c r="F113" s="45">
        <v>71.858102000000002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13" s="33">
        <f t="shared" si="5"/>
        <v>1811657.7243832001</v>
      </c>
      <c r="J113" s="35">
        <f t="shared" si="4"/>
        <v>1</v>
      </c>
    </row>
    <row r="114" spans="1:10" x14ac:dyDescent="0.2">
      <c r="A114" s="41" t="s">
        <v>234</v>
      </c>
      <c r="B114" s="42" t="s">
        <v>168</v>
      </c>
      <c r="C114" s="43" t="s">
        <v>167</v>
      </c>
      <c r="D114" s="44" t="s">
        <v>9</v>
      </c>
      <c r="E114" s="45">
        <v>1.25</v>
      </c>
      <c r="F114" s="45">
        <v>1.138725</v>
      </c>
      <c r="G114" s="32">
        <v>0</v>
      </c>
      <c r="H114" s="33">
        <f t="shared" si="5"/>
        <v>0</v>
      </c>
      <c r="J114" s="35" t="str">
        <f t="shared" si="4"/>
        <v/>
      </c>
    </row>
    <row r="115" spans="1:10" x14ac:dyDescent="0.2">
      <c r="A115" s="41" t="s">
        <v>233</v>
      </c>
      <c r="B115" s="42" t="s">
        <v>10</v>
      </c>
      <c r="C115" s="43" t="s">
        <v>11</v>
      </c>
      <c r="D115" s="44" t="s">
        <v>12</v>
      </c>
      <c r="E115" s="45">
        <v>0.98</v>
      </c>
      <c r="F115" s="45">
        <v>0.89276</v>
      </c>
      <c r="G115" s="32">
        <v>143063</v>
      </c>
      <c r="H115" s="33">
        <f t="shared" si="5"/>
        <v>127720.92388</v>
      </c>
      <c r="J115" s="35" t="str">
        <f t="shared" si="4"/>
        <v/>
      </c>
    </row>
    <row r="116" spans="1:10" x14ac:dyDescent="0.2">
      <c r="A116" s="41" t="s">
        <v>232</v>
      </c>
      <c r="B116" s="42" t="s">
        <v>52</v>
      </c>
      <c r="C116" s="43" t="s">
        <v>53</v>
      </c>
      <c r="D116" s="44" t="s">
        <v>12</v>
      </c>
      <c r="E116" s="45">
        <v>0.12</v>
      </c>
      <c r="F116" s="45">
        <v>0.109318</v>
      </c>
      <c r="G116" s="32">
        <v>1310</v>
      </c>
      <c r="H116" s="33">
        <f t="shared" si="5"/>
        <v>143.20658</v>
      </c>
      <c r="J116" s="35" t="str">
        <f t="shared" si="4"/>
        <v/>
      </c>
    </row>
    <row r="117" spans="1:10" x14ac:dyDescent="0.2">
      <c r="A117" s="41" t="s">
        <v>231</v>
      </c>
      <c r="B117" s="42" t="s">
        <v>68</v>
      </c>
      <c r="C117" s="43" t="s">
        <v>69</v>
      </c>
      <c r="D117" s="44" t="s">
        <v>12</v>
      </c>
      <c r="E117" s="45">
        <v>1.4</v>
      </c>
      <c r="F117" s="45">
        <v>1.275372</v>
      </c>
      <c r="G117" s="32">
        <v>12707</v>
      </c>
      <c r="H117" s="33">
        <f t="shared" si="5"/>
        <v>16206.152004</v>
      </c>
      <c r="J117" s="35" t="str">
        <f t="shared" si="4"/>
        <v/>
      </c>
    </row>
    <row r="118" spans="1:10" ht="22.5" x14ac:dyDescent="0.2">
      <c r="A118" s="41" t="s">
        <v>230</v>
      </c>
      <c r="B118" s="42" t="s">
        <v>77</v>
      </c>
      <c r="C118" s="43" t="s">
        <v>78</v>
      </c>
      <c r="D118" s="44" t="s">
        <v>12</v>
      </c>
      <c r="E118" s="45">
        <v>0.13</v>
      </c>
      <c r="F118" s="45">
        <v>0.118427</v>
      </c>
      <c r="G118" s="32">
        <v>146729</v>
      </c>
      <c r="H118" s="33">
        <f t="shared" si="5"/>
        <v>17376.675283</v>
      </c>
      <c r="J118" s="35" t="str">
        <f t="shared" si="4"/>
        <v/>
      </c>
    </row>
    <row r="119" spans="1:10" x14ac:dyDescent="0.2">
      <c r="A119" s="41" t="s">
        <v>229</v>
      </c>
      <c r="B119" s="42" t="s">
        <v>83</v>
      </c>
      <c r="C119" s="43" t="s">
        <v>84</v>
      </c>
      <c r="D119" s="44" t="s">
        <v>12</v>
      </c>
      <c r="E119" s="45">
        <v>2.1</v>
      </c>
      <c r="F119" s="45">
        <v>1.9130579999999999</v>
      </c>
      <c r="G119" s="32">
        <v>26431.49</v>
      </c>
      <c r="H119" s="33">
        <f t="shared" si="5"/>
        <v>50564.973396419999</v>
      </c>
      <c r="J119" s="35" t="str">
        <f t="shared" si="4"/>
        <v/>
      </c>
    </row>
    <row r="120" spans="1:10" x14ac:dyDescent="0.2">
      <c r="A120" s="41" t="s">
        <v>228</v>
      </c>
      <c r="B120" s="42" t="s">
        <v>122</v>
      </c>
      <c r="C120" s="43" t="s">
        <v>123</v>
      </c>
      <c r="D120" s="44" t="s">
        <v>90</v>
      </c>
      <c r="E120" s="45">
        <v>7.0000000000000001E-3</v>
      </c>
      <c r="F120" s="45">
        <v>6.3769999999999999E-3</v>
      </c>
      <c r="G120" s="32">
        <v>22000000</v>
      </c>
      <c r="H120" s="33">
        <f t="shared" si="5"/>
        <v>140294</v>
      </c>
      <c r="J120" s="35" t="str">
        <f t="shared" si="4"/>
        <v/>
      </c>
    </row>
    <row r="121" spans="1:10" x14ac:dyDescent="0.2">
      <c r="A121" s="41" t="s">
        <v>851</v>
      </c>
      <c r="B121" s="42" t="s">
        <v>124</v>
      </c>
      <c r="C121" s="43" t="s">
        <v>125</v>
      </c>
      <c r="D121" s="44" t="s">
        <v>126</v>
      </c>
      <c r="E121" s="45">
        <v>0.5</v>
      </c>
      <c r="F121" s="45">
        <v>0.45549000000000001</v>
      </c>
      <c r="G121" s="32">
        <v>20000</v>
      </c>
      <c r="H121" s="33">
        <f t="shared" si="5"/>
        <v>9109.7999999999993</v>
      </c>
      <c r="J121" s="35" t="str">
        <f t="shared" si="4"/>
        <v/>
      </c>
    </row>
    <row r="122" spans="1:10" ht="22.5" x14ac:dyDescent="0.2">
      <c r="A122" s="41" t="s">
        <v>852</v>
      </c>
      <c r="B122" s="42" t="s">
        <v>150</v>
      </c>
      <c r="C122" s="43" t="s">
        <v>151</v>
      </c>
      <c r="D122" s="44" t="s">
        <v>90</v>
      </c>
      <c r="E122" s="45">
        <v>1.02</v>
      </c>
      <c r="F122" s="45">
        <v>0.92920000000000003</v>
      </c>
      <c r="G122" s="32">
        <v>7913044</v>
      </c>
      <c r="H122" s="33">
        <f t="shared" si="5"/>
        <v>7352800.4847999997</v>
      </c>
      <c r="J122" s="35" t="str">
        <f t="shared" si="4"/>
        <v/>
      </c>
    </row>
    <row r="123" spans="1:10" ht="22.5" x14ac:dyDescent="0.2">
      <c r="A123" s="38" t="s">
        <v>51</v>
      </c>
      <c r="B123" s="39" t="s">
        <v>866</v>
      </c>
      <c r="C123" s="40" t="s">
        <v>867</v>
      </c>
      <c r="D123" s="34" t="s">
        <v>90</v>
      </c>
      <c r="E123" s="89">
        <v>0.36469000000000001</v>
      </c>
      <c r="F123" s="90"/>
      <c r="G123" s="30">
        <f>H123/E123</f>
        <v>610046.78512764256</v>
      </c>
      <c r="H123" s="31">
        <f>SUM(H124:H127)</f>
        <v>222477.96206819999</v>
      </c>
      <c r="J123" s="35" t="str">
        <f t="shared" si="4"/>
        <v/>
      </c>
    </row>
    <row r="124" spans="1:10" x14ac:dyDescent="0.2">
      <c r="A124" s="41" t="s">
        <v>448</v>
      </c>
      <c r="B124" s="42" t="s">
        <v>7</v>
      </c>
      <c r="C124" s="43" t="s">
        <v>8</v>
      </c>
      <c r="D124" s="44" t="s">
        <v>9</v>
      </c>
      <c r="E124" s="45">
        <v>21.8</v>
      </c>
      <c r="F124" s="45">
        <v>7.9502420000000003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24" s="33">
        <f t="shared" si="5"/>
        <v>200438.3212072</v>
      </c>
      <c r="J124" s="35">
        <f t="shared" si="4"/>
        <v>1</v>
      </c>
    </row>
    <row r="125" spans="1:10" x14ac:dyDescent="0.2">
      <c r="A125" s="41" t="s">
        <v>449</v>
      </c>
      <c r="B125" s="42" t="s">
        <v>168</v>
      </c>
      <c r="C125" s="43" t="s">
        <v>167</v>
      </c>
      <c r="D125" s="44" t="s">
        <v>9</v>
      </c>
      <c r="E125" s="45">
        <v>0.36</v>
      </c>
      <c r="F125" s="45">
        <v>0.13128799999999999</v>
      </c>
      <c r="G125" s="32">
        <v>0</v>
      </c>
      <c r="H125" s="33">
        <f t="shared" si="5"/>
        <v>0</v>
      </c>
      <c r="J125" s="35" t="str">
        <f t="shared" si="4"/>
        <v/>
      </c>
    </row>
    <row r="126" spans="1:10" ht="45" x14ac:dyDescent="0.2">
      <c r="A126" s="41" t="s">
        <v>450</v>
      </c>
      <c r="B126" s="42" t="s">
        <v>34</v>
      </c>
      <c r="C126" s="43" t="s">
        <v>35</v>
      </c>
      <c r="D126" s="44" t="s">
        <v>12</v>
      </c>
      <c r="E126" s="45">
        <v>0.15</v>
      </c>
      <c r="F126" s="45">
        <v>5.4704000000000003E-2</v>
      </c>
      <c r="G126" s="32">
        <v>252064</v>
      </c>
      <c r="H126" s="33">
        <f t="shared" si="5"/>
        <v>13788.909056</v>
      </c>
      <c r="J126" s="35" t="str">
        <f t="shared" si="4"/>
        <v/>
      </c>
    </row>
    <row r="127" spans="1:10" ht="22.5" x14ac:dyDescent="0.2">
      <c r="A127" s="41" t="s">
        <v>451</v>
      </c>
      <c r="B127" s="42" t="s">
        <v>71</v>
      </c>
      <c r="C127" s="43" t="s">
        <v>72</v>
      </c>
      <c r="D127" s="44" t="s">
        <v>12</v>
      </c>
      <c r="E127" s="45">
        <v>0.21</v>
      </c>
      <c r="F127" s="45">
        <v>7.6585E-2</v>
      </c>
      <c r="G127" s="32">
        <v>107733</v>
      </c>
      <c r="H127" s="33">
        <f t="shared" si="5"/>
        <v>8250.7318049999994</v>
      </c>
      <c r="J127" s="35" t="str">
        <f t="shared" si="4"/>
        <v/>
      </c>
    </row>
    <row r="128" spans="1:10" x14ac:dyDescent="0.2">
      <c r="A128" s="38" t="s">
        <v>54</v>
      </c>
      <c r="B128" s="39" t="s">
        <v>88</v>
      </c>
      <c r="C128" s="40" t="s">
        <v>89</v>
      </c>
      <c r="D128" s="34" t="s">
        <v>90</v>
      </c>
      <c r="E128" s="89">
        <v>1.976E-2</v>
      </c>
      <c r="F128" s="90"/>
      <c r="G128" s="30">
        <v>42000000</v>
      </c>
      <c r="H128" s="31">
        <f>E128*G128</f>
        <v>829920</v>
      </c>
      <c r="I128" s="35">
        <v>1</v>
      </c>
      <c r="J128" s="35" t="str">
        <f t="shared" si="4"/>
        <v/>
      </c>
    </row>
    <row r="129" spans="1:10" ht="22.5" x14ac:dyDescent="0.2">
      <c r="A129" s="38" t="s">
        <v>55</v>
      </c>
      <c r="B129" s="39" t="s">
        <v>869</v>
      </c>
      <c r="C129" s="40" t="s">
        <v>870</v>
      </c>
      <c r="D129" s="34" t="s">
        <v>90</v>
      </c>
      <c r="E129" s="89">
        <v>0.34493000000000001</v>
      </c>
      <c r="F129" s="90"/>
      <c r="G129" s="28" t="str">
        <f>'ФОРМА КОММЕРЧЕСКОГО ПРЕДЛОЖЕНИЯ'!$D$6</f>
        <v>Указать</v>
      </c>
      <c r="H129" s="31" t="e">
        <f>E129*G129</f>
        <v>#VALUE!</v>
      </c>
      <c r="I129" s="35">
        <v>1</v>
      </c>
      <c r="J129" s="35" t="str">
        <f t="shared" si="4"/>
        <v/>
      </c>
    </row>
    <row r="130" spans="1:10" ht="33.75" x14ac:dyDescent="0.2">
      <c r="A130" s="38" t="s">
        <v>58</v>
      </c>
      <c r="B130" s="39" t="s">
        <v>871</v>
      </c>
      <c r="C130" s="40" t="s">
        <v>872</v>
      </c>
      <c r="D130" s="34" t="s">
        <v>184</v>
      </c>
      <c r="E130" s="89">
        <v>0.316</v>
      </c>
      <c r="F130" s="90"/>
      <c r="G130" s="30">
        <f>H130/E130</f>
        <v>5883759.9500000002</v>
      </c>
      <c r="H130" s="31">
        <f>SUM(H131:H137)</f>
        <v>1859268.1442000002</v>
      </c>
      <c r="J130" s="35" t="str">
        <f t="shared" si="4"/>
        <v/>
      </c>
    </row>
    <row r="131" spans="1:10" x14ac:dyDescent="0.2">
      <c r="A131" s="41" t="s">
        <v>744</v>
      </c>
      <c r="B131" s="42" t="s">
        <v>7</v>
      </c>
      <c r="C131" s="43" t="s">
        <v>8</v>
      </c>
      <c r="D131" s="44" t="s">
        <v>9</v>
      </c>
      <c r="E131" s="45">
        <v>36</v>
      </c>
      <c r="F131" s="45">
        <v>11.375999999999999</v>
      </c>
      <c r="G13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31" s="33">
        <f t="shared" ref="H131:H161" si="6">G131*F131</f>
        <v>286807.16159999999</v>
      </c>
      <c r="J131" s="35">
        <f t="shared" si="4"/>
        <v>1</v>
      </c>
    </row>
    <row r="132" spans="1:10" x14ac:dyDescent="0.2">
      <c r="A132" s="41" t="s">
        <v>745</v>
      </c>
      <c r="B132" s="42" t="s">
        <v>168</v>
      </c>
      <c r="C132" s="43" t="s">
        <v>167</v>
      </c>
      <c r="D132" s="44" t="s">
        <v>9</v>
      </c>
      <c r="E132" s="45">
        <v>0.3</v>
      </c>
      <c r="F132" s="45">
        <v>9.4799999999999995E-2</v>
      </c>
      <c r="G132" s="32">
        <v>0</v>
      </c>
      <c r="H132" s="33">
        <f t="shared" si="6"/>
        <v>0</v>
      </c>
      <c r="J132" s="35" t="str">
        <f t="shared" si="4"/>
        <v/>
      </c>
    </row>
    <row r="133" spans="1:10" x14ac:dyDescent="0.2">
      <c r="A133" s="41" t="s">
        <v>746</v>
      </c>
      <c r="B133" s="42" t="s">
        <v>43</v>
      </c>
      <c r="C133" s="43" t="s">
        <v>44</v>
      </c>
      <c r="D133" s="44" t="s">
        <v>12</v>
      </c>
      <c r="E133" s="45">
        <v>2</v>
      </c>
      <c r="F133" s="45">
        <v>0.63200000000000001</v>
      </c>
      <c r="G133" s="32">
        <v>6249</v>
      </c>
      <c r="H133" s="33">
        <f t="shared" si="6"/>
        <v>3949.3679999999999</v>
      </c>
      <c r="J133" s="35" t="str">
        <f t="shared" si="4"/>
        <v/>
      </c>
    </row>
    <row r="134" spans="1:10" ht="22.5" x14ac:dyDescent="0.2">
      <c r="A134" s="41" t="s">
        <v>747</v>
      </c>
      <c r="B134" s="42" t="s">
        <v>49</v>
      </c>
      <c r="C134" s="43" t="s">
        <v>50</v>
      </c>
      <c r="D134" s="44" t="s">
        <v>12</v>
      </c>
      <c r="E134" s="45">
        <v>0.15</v>
      </c>
      <c r="F134" s="45">
        <v>4.7399999999999998E-2</v>
      </c>
      <c r="G134" s="32">
        <v>27016</v>
      </c>
      <c r="H134" s="33">
        <f t="shared" si="6"/>
        <v>1280.5583999999999</v>
      </c>
      <c r="J134" s="35" t="str">
        <f t="shared" si="4"/>
        <v/>
      </c>
    </row>
    <row r="135" spans="1:10" ht="22.5" x14ac:dyDescent="0.2">
      <c r="A135" s="41" t="s">
        <v>750</v>
      </c>
      <c r="B135" s="42" t="s">
        <v>71</v>
      </c>
      <c r="C135" s="43" t="s">
        <v>72</v>
      </c>
      <c r="D135" s="44" t="s">
        <v>12</v>
      </c>
      <c r="E135" s="45">
        <v>0.15</v>
      </c>
      <c r="F135" s="45">
        <v>4.7399999999999998E-2</v>
      </c>
      <c r="G135" s="32">
        <v>107733</v>
      </c>
      <c r="H135" s="33">
        <f t="shared" si="6"/>
        <v>5106.5441999999994</v>
      </c>
      <c r="J135" s="35" t="str">
        <f t="shared" si="4"/>
        <v/>
      </c>
    </row>
    <row r="136" spans="1:10" ht="22.5" x14ac:dyDescent="0.2">
      <c r="A136" s="41" t="s">
        <v>753</v>
      </c>
      <c r="B136" s="42" t="s">
        <v>100</v>
      </c>
      <c r="C136" s="43" t="s">
        <v>101</v>
      </c>
      <c r="D136" s="44" t="s">
        <v>90</v>
      </c>
      <c r="E136" s="45">
        <v>0.24399999999999999</v>
      </c>
      <c r="F136" s="45">
        <v>7.7104000000000006E-2</v>
      </c>
      <c r="G136" s="32">
        <v>6500000</v>
      </c>
      <c r="H136" s="33">
        <f t="shared" si="6"/>
        <v>501176.00000000006</v>
      </c>
      <c r="J136" s="35" t="str">
        <f t="shared" si="4"/>
        <v/>
      </c>
    </row>
    <row r="137" spans="1:10" ht="22.5" x14ac:dyDescent="0.2">
      <c r="A137" s="41" t="s">
        <v>756</v>
      </c>
      <c r="B137" s="42" t="s">
        <v>849</v>
      </c>
      <c r="C137" s="43" t="s">
        <v>850</v>
      </c>
      <c r="D137" s="44" t="s">
        <v>99</v>
      </c>
      <c r="E137" s="45">
        <v>117</v>
      </c>
      <c r="F137" s="45">
        <v>36.972000000000001</v>
      </c>
      <c r="G137" s="32">
        <v>28696</v>
      </c>
      <c r="H137" s="33">
        <f t="shared" si="6"/>
        <v>1060948.5120000001</v>
      </c>
      <c r="J137" s="35" t="str">
        <f t="shared" si="4"/>
        <v/>
      </c>
    </row>
    <row r="138" spans="1:10" ht="33.75" x14ac:dyDescent="0.2">
      <c r="A138" s="38" t="s">
        <v>61</v>
      </c>
      <c r="B138" s="39" t="s">
        <v>847</v>
      </c>
      <c r="C138" s="40" t="s">
        <v>848</v>
      </c>
      <c r="D138" s="34" t="s">
        <v>184</v>
      </c>
      <c r="E138" s="89">
        <v>0.32400000000000001</v>
      </c>
      <c r="F138" s="90"/>
      <c r="G138" s="30">
        <f>H138/E138</f>
        <v>6113622.1299999999</v>
      </c>
      <c r="H138" s="31">
        <f>SUM(H139:H146)</f>
        <v>1980813.57012</v>
      </c>
      <c r="J138" s="35" t="str">
        <f t="shared" si="4"/>
        <v/>
      </c>
    </row>
    <row r="139" spans="1:10" x14ac:dyDescent="0.2">
      <c r="A139" s="41" t="s">
        <v>217</v>
      </c>
      <c r="B139" s="42" t="s">
        <v>7</v>
      </c>
      <c r="C139" s="43" t="s">
        <v>8</v>
      </c>
      <c r="D139" s="44" t="s">
        <v>9</v>
      </c>
      <c r="E139" s="45">
        <v>38.9</v>
      </c>
      <c r="F139" s="45">
        <v>12.6036</v>
      </c>
      <c r="G1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39" s="33">
        <f t="shared" si="6"/>
        <v>317756.92176</v>
      </c>
      <c r="J139" s="35">
        <f t="shared" si="4"/>
        <v>1</v>
      </c>
    </row>
    <row r="140" spans="1:10" x14ac:dyDescent="0.2">
      <c r="A140" s="41" t="s">
        <v>216</v>
      </c>
      <c r="B140" s="42" t="s">
        <v>168</v>
      </c>
      <c r="C140" s="43" t="s">
        <v>167</v>
      </c>
      <c r="D140" s="44" t="s">
        <v>9</v>
      </c>
      <c r="E140" s="45">
        <v>1.68</v>
      </c>
      <c r="F140" s="45">
        <v>0.54432000000000003</v>
      </c>
      <c r="G140" s="32">
        <v>0</v>
      </c>
      <c r="H140" s="33">
        <f t="shared" si="6"/>
        <v>0</v>
      </c>
      <c r="J140" s="35" t="str">
        <f t="shared" si="4"/>
        <v/>
      </c>
    </row>
    <row r="141" spans="1:10" ht="45" x14ac:dyDescent="0.2">
      <c r="A141" s="41" t="s">
        <v>215</v>
      </c>
      <c r="B141" s="42" t="s">
        <v>25</v>
      </c>
      <c r="C141" s="43" t="s">
        <v>26</v>
      </c>
      <c r="D141" s="44" t="s">
        <v>12</v>
      </c>
      <c r="E141" s="45">
        <v>1</v>
      </c>
      <c r="F141" s="45">
        <v>0.32400000000000001</v>
      </c>
      <c r="G141" s="32">
        <v>115810</v>
      </c>
      <c r="H141" s="33">
        <f t="shared" si="6"/>
        <v>37522.44</v>
      </c>
      <c r="J141" s="35" t="str">
        <f t="shared" si="4"/>
        <v/>
      </c>
    </row>
    <row r="142" spans="1:10" x14ac:dyDescent="0.2">
      <c r="A142" s="41" t="s">
        <v>214</v>
      </c>
      <c r="B142" s="42" t="s">
        <v>43</v>
      </c>
      <c r="C142" s="43" t="s">
        <v>44</v>
      </c>
      <c r="D142" s="44" t="s">
        <v>12</v>
      </c>
      <c r="E142" s="45">
        <v>2</v>
      </c>
      <c r="F142" s="45">
        <v>0.64800000000000002</v>
      </c>
      <c r="G142" s="32">
        <v>6249</v>
      </c>
      <c r="H142" s="33">
        <f t="shared" si="6"/>
        <v>4049.3520000000003</v>
      </c>
      <c r="J142" s="35" t="str">
        <f t="shared" si="4"/>
        <v/>
      </c>
    </row>
    <row r="143" spans="1:10" ht="22.5" x14ac:dyDescent="0.2">
      <c r="A143" s="41" t="s">
        <v>213</v>
      </c>
      <c r="B143" s="42" t="s">
        <v>49</v>
      </c>
      <c r="C143" s="43" t="s">
        <v>50</v>
      </c>
      <c r="D143" s="44" t="s">
        <v>12</v>
      </c>
      <c r="E143" s="45">
        <v>0.15</v>
      </c>
      <c r="F143" s="45">
        <v>4.8599999999999997E-2</v>
      </c>
      <c r="G143" s="32">
        <v>27016</v>
      </c>
      <c r="H143" s="33">
        <f t="shared" si="6"/>
        <v>1312.9775999999999</v>
      </c>
      <c r="J143" s="35" t="str">
        <f t="shared" si="4"/>
        <v/>
      </c>
    </row>
    <row r="144" spans="1:10" ht="22.5" x14ac:dyDescent="0.2">
      <c r="A144" s="41" t="s">
        <v>212</v>
      </c>
      <c r="B144" s="42" t="s">
        <v>71</v>
      </c>
      <c r="C144" s="43" t="s">
        <v>72</v>
      </c>
      <c r="D144" s="44" t="s">
        <v>12</v>
      </c>
      <c r="E144" s="45">
        <v>0.53</v>
      </c>
      <c r="F144" s="45">
        <v>0.17172000000000001</v>
      </c>
      <c r="G144" s="32">
        <v>107733</v>
      </c>
      <c r="H144" s="33">
        <f t="shared" si="6"/>
        <v>18499.910760000002</v>
      </c>
      <c r="J144" s="35" t="str">
        <f t="shared" ref="J144:J207" si="7">IF(OR(B144="000001",B144="021955"),1,"")</f>
        <v/>
      </c>
    </row>
    <row r="145" spans="1:10" ht="22.5" x14ac:dyDescent="0.2">
      <c r="A145" s="41" t="s">
        <v>211</v>
      </c>
      <c r="B145" s="42" t="s">
        <v>100</v>
      </c>
      <c r="C145" s="43" t="s">
        <v>101</v>
      </c>
      <c r="D145" s="44" t="s">
        <v>90</v>
      </c>
      <c r="E145" s="45">
        <v>0.24399999999999999</v>
      </c>
      <c r="F145" s="45">
        <v>7.9056000000000001E-2</v>
      </c>
      <c r="G145" s="32">
        <v>6500000</v>
      </c>
      <c r="H145" s="33">
        <f t="shared" si="6"/>
        <v>513864</v>
      </c>
      <c r="J145" s="35" t="str">
        <f t="shared" si="7"/>
        <v/>
      </c>
    </row>
    <row r="146" spans="1:10" ht="22.5" x14ac:dyDescent="0.2">
      <c r="A146" s="41" t="s">
        <v>902</v>
      </c>
      <c r="B146" s="42" t="s">
        <v>849</v>
      </c>
      <c r="C146" s="43" t="s">
        <v>850</v>
      </c>
      <c r="D146" s="44" t="s">
        <v>99</v>
      </c>
      <c r="E146" s="45">
        <v>117</v>
      </c>
      <c r="F146" s="45">
        <v>37.908000000000001</v>
      </c>
      <c r="G146" s="32">
        <v>28696</v>
      </c>
      <c r="H146" s="33">
        <f t="shared" si="6"/>
        <v>1087807.9680000001</v>
      </c>
      <c r="J146" s="35" t="str">
        <f t="shared" si="7"/>
        <v/>
      </c>
    </row>
    <row r="147" spans="1:10" ht="33.75" x14ac:dyDescent="0.2">
      <c r="A147" s="38" t="s">
        <v>64</v>
      </c>
      <c r="B147" s="39" t="s">
        <v>875</v>
      </c>
      <c r="C147" s="40" t="s">
        <v>876</v>
      </c>
      <c r="D147" s="34" t="s">
        <v>184</v>
      </c>
      <c r="E147" s="89">
        <v>7.3700000000000002E-2</v>
      </c>
      <c r="F147" s="90"/>
      <c r="G147" s="30">
        <f>H147/E147</f>
        <v>1978111.2479999999</v>
      </c>
      <c r="H147" s="31">
        <f>SUM(H148:H155)</f>
        <v>145786.7989776</v>
      </c>
      <c r="J147" s="35" t="str">
        <f t="shared" si="7"/>
        <v/>
      </c>
    </row>
    <row r="148" spans="1:10" x14ac:dyDescent="0.2">
      <c r="A148" s="41" t="s">
        <v>208</v>
      </c>
      <c r="B148" s="42" t="s">
        <v>7</v>
      </c>
      <c r="C148" s="43" t="s">
        <v>8</v>
      </c>
      <c r="D148" s="44" t="s">
        <v>9</v>
      </c>
      <c r="E148" s="45">
        <v>30.13</v>
      </c>
      <c r="F148" s="45">
        <v>2.2205810000000001</v>
      </c>
      <c r="G1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48" s="33">
        <f t="shared" si="6"/>
        <v>55984.3999396</v>
      </c>
      <c r="J148" s="35">
        <f t="shared" si="7"/>
        <v>1</v>
      </c>
    </row>
    <row r="149" spans="1:10" x14ac:dyDescent="0.2">
      <c r="A149" s="41" t="s">
        <v>207</v>
      </c>
      <c r="B149" s="42" t="s">
        <v>168</v>
      </c>
      <c r="C149" s="43" t="s">
        <v>167</v>
      </c>
      <c r="D149" s="44" t="s">
        <v>9</v>
      </c>
      <c r="E149" s="45">
        <v>2.64</v>
      </c>
      <c r="F149" s="45">
        <v>0.19456799999999999</v>
      </c>
      <c r="G149" s="32">
        <v>0</v>
      </c>
      <c r="H149" s="33">
        <f t="shared" si="6"/>
        <v>0</v>
      </c>
      <c r="J149" s="35" t="str">
        <f t="shared" si="7"/>
        <v/>
      </c>
    </row>
    <row r="150" spans="1:10" x14ac:dyDescent="0.2">
      <c r="A150" s="41" t="s">
        <v>206</v>
      </c>
      <c r="B150" s="42" t="s">
        <v>10</v>
      </c>
      <c r="C150" s="43" t="s">
        <v>11</v>
      </c>
      <c r="D150" s="44" t="s">
        <v>12</v>
      </c>
      <c r="E150" s="45">
        <v>1.08</v>
      </c>
      <c r="F150" s="45">
        <v>7.9596E-2</v>
      </c>
      <c r="G150" s="32">
        <v>143063</v>
      </c>
      <c r="H150" s="33">
        <f t="shared" si="6"/>
        <v>11387.242548</v>
      </c>
      <c r="J150" s="35" t="str">
        <f t="shared" si="7"/>
        <v/>
      </c>
    </row>
    <row r="151" spans="1:10" x14ac:dyDescent="0.2">
      <c r="A151" s="41" t="s">
        <v>205</v>
      </c>
      <c r="B151" s="42" t="s">
        <v>419</v>
      </c>
      <c r="C151" s="43" t="s">
        <v>420</v>
      </c>
      <c r="D151" s="44" t="s">
        <v>12</v>
      </c>
      <c r="E151" s="45">
        <v>3.25</v>
      </c>
      <c r="F151" s="45">
        <v>0.23952499999999999</v>
      </c>
      <c r="G151" s="32">
        <v>937</v>
      </c>
      <c r="H151" s="33">
        <f t="shared" si="6"/>
        <v>224.43492499999999</v>
      </c>
      <c r="J151" s="35" t="str">
        <f t="shared" si="7"/>
        <v/>
      </c>
    </row>
    <row r="152" spans="1:10" ht="45" x14ac:dyDescent="0.2">
      <c r="A152" s="41" t="s">
        <v>204</v>
      </c>
      <c r="B152" s="42" t="s">
        <v>28</v>
      </c>
      <c r="C152" s="43" t="s">
        <v>29</v>
      </c>
      <c r="D152" s="44" t="s">
        <v>12</v>
      </c>
      <c r="E152" s="45">
        <v>0.81</v>
      </c>
      <c r="F152" s="45">
        <v>5.9697E-2</v>
      </c>
      <c r="G152" s="32">
        <v>151445</v>
      </c>
      <c r="H152" s="33">
        <f t="shared" si="6"/>
        <v>9040.8121649999994</v>
      </c>
      <c r="J152" s="35" t="str">
        <f t="shared" si="7"/>
        <v/>
      </c>
    </row>
    <row r="153" spans="1:10" ht="22.5" x14ac:dyDescent="0.2">
      <c r="A153" s="41" t="s">
        <v>203</v>
      </c>
      <c r="B153" s="42" t="s">
        <v>49</v>
      </c>
      <c r="C153" s="43" t="s">
        <v>50</v>
      </c>
      <c r="D153" s="44" t="s">
        <v>12</v>
      </c>
      <c r="E153" s="45">
        <v>0.75</v>
      </c>
      <c r="F153" s="45">
        <v>5.5274999999999998E-2</v>
      </c>
      <c r="G153" s="32">
        <v>27016</v>
      </c>
      <c r="H153" s="33">
        <f t="shared" si="6"/>
        <v>1493.3093999999999</v>
      </c>
      <c r="J153" s="35" t="str">
        <f t="shared" si="7"/>
        <v/>
      </c>
    </row>
    <row r="154" spans="1:10" x14ac:dyDescent="0.2">
      <c r="A154" s="41" t="s">
        <v>873</v>
      </c>
      <c r="B154" s="42" t="s">
        <v>91</v>
      </c>
      <c r="C154" s="43" t="s">
        <v>92</v>
      </c>
      <c r="D154" s="44" t="s">
        <v>87</v>
      </c>
      <c r="E154" s="45">
        <v>3.85</v>
      </c>
      <c r="F154" s="45">
        <v>0.28374500000000002</v>
      </c>
      <c r="G154" s="32">
        <v>0</v>
      </c>
      <c r="H154" s="33">
        <f t="shared" si="6"/>
        <v>0</v>
      </c>
      <c r="J154" s="35" t="str">
        <f t="shared" si="7"/>
        <v/>
      </c>
    </row>
    <row r="155" spans="1:10" ht="33.75" x14ac:dyDescent="0.2">
      <c r="A155" s="41" t="s">
        <v>874</v>
      </c>
      <c r="B155" s="42" t="s">
        <v>878</v>
      </c>
      <c r="C155" s="43" t="s">
        <v>879</v>
      </c>
      <c r="D155" s="44" t="s">
        <v>87</v>
      </c>
      <c r="E155" s="45">
        <v>2.04</v>
      </c>
      <c r="F155" s="45">
        <v>0.15034800000000001</v>
      </c>
      <c r="G155" s="32">
        <v>450000</v>
      </c>
      <c r="H155" s="33">
        <f t="shared" si="6"/>
        <v>67656.600000000006</v>
      </c>
      <c r="J155" s="35" t="str">
        <f t="shared" si="7"/>
        <v/>
      </c>
    </row>
    <row r="156" spans="1:10" ht="33.75" x14ac:dyDescent="0.2">
      <c r="A156" s="38" t="s">
        <v>67</v>
      </c>
      <c r="B156" s="39" t="s">
        <v>880</v>
      </c>
      <c r="C156" s="40" t="s">
        <v>881</v>
      </c>
      <c r="D156" s="34" t="s">
        <v>184</v>
      </c>
      <c r="E156" s="89">
        <v>7.3700000000000002E-2</v>
      </c>
      <c r="F156" s="90"/>
      <c r="G156" s="30">
        <f>H156/E156</f>
        <v>1586312.0999999999</v>
      </c>
      <c r="H156" s="31">
        <f>SUM(H157:H161)</f>
        <v>116911.20177</v>
      </c>
      <c r="J156" s="35" t="str">
        <f t="shared" si="7"/>
        <v/>
      </c>
    </row>
    <row r="157" spans="1:10" x14ac:dyDescent="0.2">
      <c r="A157" s="41" t="s">
        <v>200</v>
      </c>
      <c r="B157" s="42" t="s">
        <v>7</v>
      </c>
      <c r="C157" s="43" t="s">
        <v>8</v>
      </c>
      <c r="D157" s="44" t="s">
        <v>9</v>
      </c>
      <c r="E157" s="45">
        <v>6.9</v>
      </c>
      <c r="F157" s="45">
        <v>0.50853000000000004</v>
      </c>
      <c r="G1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57" s="33">
        <f t="shared" si="6"/>
        <v>12820.854948</v>
      </c>
      <c r="J157" s="35">
        <f t="shared" si="7"/>
        <v>1</v>
      </c>
    </row>
    <row r="158" spans="1:10" x14ac:dyDescent="0.2">
      <c r="A158" s="41" t="s">
        <v>199</v>
      </c>
      <c r="B158" s="42" t="s">
        <v>168</v>
      </c>
      <c r="C158" s="43" t="s">
        <v>167</v>
      </c>
      <c r="D158" s="44" t="s">
        <v>9</v>
      </c>
      <c r="E158" s="45">
        <v>1.1399999999999999</v>
      </c>
      <c r="F158" s="45">
        <v>8.4017999999999995E-2</v>
      </c>
      <c r="G158" s="32">
        <v>0</v>
      </c>
      <c r="H158" s="33">
        <f t="shared" si="6"/>
        <v>0</v>
      </c>
      <c r="J158" s="35" t="str">
        <f t="shared" si="7"/>
        <v/>
      </c>
    </row>
    <row r="159" spans="1:10" x14ac:dyDescent="0.2">
      <c r="A159" s="41" t="s">
        <v>198</v>
      </c>
      <c r="B159" s="42" t="s">
        <v>419</v>
      </c>
      <c r="C159" s="43" t="s">
        <v>420</v>
      </c>
      <c r="D159" s="44" t="s">
        <v>12</v>
      </c>
      <c r="E159" s="45">
        <v>4.8600000000000003</v>
      </c>
      <c r="F159" s="45">
        <v>0.358182</v>
      </c>
      <c r="G159" s="32">
        <v>937</v>
      </c>
      <c r="H159" s="33">
        <f t="shared" si="6"/>
        <v>335.616534</v>
      </c>
      <c r="J159" s="35" t="str">
        <f t="shared" si="7"/>
        <v/>
      </c>
    </row>
    <row r="160" spans="1:10" ht="22.5" x14ac:dyDescent="0.2">
      <c r="A160" s="41" t="s">
        <v>197</v>
      </c>
      <c r="B160" s="42" t="s">
        <v>49</v>
      </c>
      <c r="C160" s="43" t="s">
        <v>50</v>
      </c>
      <c r="D160" s="44" t="s">
        <v>12</v>
      </c>
      <c r="E160" s="45">
        <v>1.1399999999999999</v>
      </c>
      <c r="F160" s="45">
        <v>8.4017999999999995E-2</v>
      </c>
      <c r="G160" s="32">
        <v>27016</v>
      </c>
      <c r="H160" s="33">
        <f t="shared" si="6"/>
        <v>2269.8302879999997</v>
      </c>
      <c r="J160" s="35" t="str">
        <f t="shared" si="7"/>
        <v/>
      </c>
    </row>
    <row r="161" spans="1:10" ht="33.75" x14ac:dyDescent="0.2">
      <c r="A161" s="41" t="s">
        <v>196</v>
      </c>
      <c r="B161" s="42" t="s">
        <v>878</v>
      </c>
      <c r="C161" s="43" t="s">
        <v>879</v>
      </c>
      <c r="D161" s="44" t="s">
        <v>87</v>
      </c>
      <c r="E161" s="45">
        <v>3.06</v>
      </c>
      <c r="F161" s="45">
        <v>0.225522</v>
      </c>
      <c r="G161" s="32">
        <v>450000</v>
      </c>
      <c r="H161" s="33">
        <f t="shared" si="6"/>
        <v>101484.9</v>
      </c>
      <c r="J161" s="35" t="str">
        <f t="shared" si="7"/>
        <v/>
      </c>
    </row>
    <row r="162" spans="1:10" x14ac:dyDescent="0.2">
      <c r="A162" s="27"/>
      <c r="B162" s="86"/>
      <c r="C162" s="87"/>
      <c r="D162" s="87"/>
      <c r="E162" s="87"/>
      <c r="F162" s="87"/>
      <c r="G162" s="88"/>
      <c r="H162" s="25"/>
      <c r="J162" s="35" t="str">
        <f t="shared" si="7"/>
        <v/>
      </c>
    </row>
    <row r="163" spans="1:10" x14ac:dyDescent="0.2">
      <c r="A163" s="38"/>
      <c r="B163" s="39"/>
      <c r="C163" s="46" t="s">
        <v>163</v>
      </c>
      <c r="D163" s="34"/>
      <c r="E163" s="34"/>
      <c r="F163" s="34"/>
      <c r="G163" s="34"/>
      <c r="H163" s="31"/>
      <c r="J163" s="35" t="str">
        <f t="shared" si="7"/>
        <v/>
      </c>
    </row>
    <row r="164" spans="1:10" x14ac:dyDescent="0.2">
      <c r="A164" s="38"/>
      <c r="B164" s="39"/>
      <c r="C164" s="46" t="s">
        <v>162</v>
      </c>
      <c r="D164" s="34" t="s">
        <v>161</v>
      </c>
      <c r="E164" s="34"/>
      <c r="F164" s="34"/>
      <c r="G164" s="34"/>
      <c r="H164" s="31">
        <f>SUMIF($B$90:$B$161,"000001",$F$90:$F$161)</f>
        <v>195.75865500000003</v>
      </c>
      <c r="J164" s="35" t="str">
        <f t="shared" si="7"/>
        <v/>
      </c>
    </row>
    <row r="165" spans="1:10" x14ac:dyDescent="0.2">
      <c r="A165" s="38"/>
      <c r="B165" s="39"/>
      <c r="C165" s="46" t="s">
        <v>160</v>
      </c>
      <c r="D165" s="34" t="s">
        <v>85</v>
      </c>
      <c r="E165" s="34"/>
      <c r="F165" s="34"/>
      <c r="G165" s="34"/>
      <c r="H165" s="31">
        <f>SUMIF($B$90:$B$161,"000001",$H$90:$H$161)</f>
        <v>4935388.9063980011</v>
      </c>
      <c r="J165" s="35" t="str">
        <f t="shared" si="7"/>
        <v/>
      </c>
    </row>
    <row r="166" spans="1:10" x14ac:dyDescent="0.2">
      <c r="A166" s="38"/>
      <c r="B166" s="39"/>
      <c r="C166" s="46" t="s">
        <v>159</v>
      </c>
      <c r="D166" s="34" t="s">
        <v>85</v>
      </c>
      <c r="E166" s="34"/>
      <c r="F166" s="34"/>
      <c r="G166" s="34"/>
      <c r="H166" s="31">
        <f>SUMIF($D$90:$D$161,"МАШ-Ч",$H$90:$H$161)</f>
        <v>1974735.13362442</v>
      </c>
      <c r="J166" s="35" t="str">
        <f t="shared" si="7"/>
        <v/>
      </c>
    </row>
    <row r="167" spans="1:10" x14ac:dyDescent="0.2">
      <c r="A167" s="38"/>
      <c r="B167" s="39"/>
      <c r="C167" s="46" t="s">
        <v>158</v>
      </c>
      <c r="D167" s="34" t="s">
        <v>85</v>
      </c>
      <c r="E167" s="34"/>
      <c r="F167" s="34"/>
      <c r="G167" s="34"/>
      <c r="H167" s="3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35" t="str">
        <f t="shared" si="7"/>
        <v/>
      </c>
    </row>
    <row r="168" spans="1:10" x14ac:dyDescent="0.2">
      <c r="A168" s="38"/>
      <c r="B168" s="39"/>
      <c r="C168" s="46" t="s">
        <v>155</v>
      </c>
      <c r="D168" s="34" t="s">
        <v>85</v>
      </c>
      <c r="E168" s="47">
        <f>'ФОРМА КОММЕРЧЕСКОГО ПРЕДЛОЖЕНИЯ'!$D$31</f>
        <v>0.05</v>
      </c>
      <c r="F168" s="34"/>
      <c r="G168" s="34"/>
      <c r="H168" s="31" t="e">
        <f>H167*E168</f>
        <v>#VALUE!</v>
      </c>
      <c r="J168" s="35" t="str">
        <f t="shared" si="7"/>
        <v/>
      </c>
    </row>
    <row r="169" spans="1:10" x14ac:dyDescent="0.2">
      <c r="A169" s="38"/>
      <c r="B169" s="39"/>
      <c r="C169" s="46" t="s">
        <v>156</v>
      </c>
      <c r="D169" s="34" t="s">
        <v>85</v>
      </c>
      <c r="E169" s="34"/>
      <c r="F169" s="34"/>
      <c r="G169" s="34"/>
      <c r="H169" s="31" t="e">
        <f>SUM(H165:H168)</f>
        <v>#VALUE!</v>
      </c>
      <c r="J169" s="35" t="str">
        <f t="shared" si="7"/>
        <v/>
      </c>
    </row>
    <row r="170" spans="1:10" x14ac:dyDescent="0.2">
      <c r="A170" s="27"/>
      <c r="B170" s="86"/>
      <c r="C170" s="87"/>
      <c r="D170" s="87"/>
      <c r="E170" s="87"/>
      <c r="F170" s="87"/>
      <c r="G170" s="88"/>
      <c r="H170" s="25"/>
      <c r="J170" s="35" t="str">
        <f t="shared" si="7"/>
        <v/>
      </c>
    </row>
    <row r="171" spans="1:10" x14ac:dyDescent="0.2">
      <c r="A171" s="27"/>
      <c r="B171" s="86" t="s">
        <v>185</v>
      </c>
      <c r="C171" s="87"/>
      <c r="D171" s="87"/>
      <c r="E171" s="87"/>
      <c r="F171" s="87"/>
      <c r="G171" s="88"/>
      <c r="H171" s="25"/>
      <c r="J171" s="35" t="str">
        <f t="shared" si="7"/>
        <v/>
      </c>
    </row>
    <row r="172" spans="1:10" x14ac:dyDescent="0.2">
      <c r="A172" s="38" t="s">
        <v>70</v>
      </c>
      <c r="B172" s="39" t="s">
        <v>173</v>
      </c>
      <c r="C172" s="40" t="s">
        <v>172</v>
      </c>
      <c r="D172" s="34" t="s">
        <v>171</v>
      </c>
      <c r="E172" s="89">
        <v>2.2100000000000002E-2</v>
      </c>
      <c r="F172" s="90"/>
      <c r="G172" s="30">
        <f>H172/E172</f>
        <v>4626301.2899999991</v>
      </c>
      <c r="H172" s="31">
        <f>SUM(H173:H177)</f>
        <v>102241.25850899999</v>
      </c>
      <c r="J172" s="35" t="str">
        <f t="shared" si="7"/>
        <v/>
      </c>
    </row>
    <row r="173" spans="1:10" x14ac:dyDescent="0.2">
      <c r="A173" s="41" t="s">
        <v>191</v>
      </c>
      <c r="B173" s="42" t="s">
        <v>7</v>
      </c>
      <c r="C173" s="43" t="s">
        <v>8</v>
      </c>
      <c r="D173" s="44" t="s">
        <v>9</v>
      </c>
      <c r="E173" s="45">
        <v>180</v>
      </c>
      <c r="F173" s="45">
        <v>3.9780000000000002</v>
      </c>
      <c r="G1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73" s="33">
        <f t="shared" ref="H173:H180" si="8">G173*F173</f>
        <v>100291.7448</v>
      </c>
      <c r="J173" s="35">
        <f t="shared" si="7"/>
        <v>1</v>
      </c>
    </row>
    <row r="174" spans="1:10" x14ac:dyDescent="0.2">
      <c r="A174" s="41" t="s">
        <v>190</v>
      </c>
      <c r="B174" s="42" t="s">
        <v>168</v>
      </c>
      <c r="C174" s="43" t="s">
        <v>167</v>
      </c>
      <c r="D174" s="44" t="s">
        <v>9</v>
      </c>
      <c r="E174" s="45">
        <v>18.13</v>
      </c>
      <c r="F174" s="45">
        <v>0.400673</v>
      </c>
      <c r="G174" s="32">
        <v>0</v>
      </c>
      <c r="H174" s="33">
        <f t="shared" si="8"/>
        <v>0</v>
      </c>
      <c r="J174" s="35" t="str">
        <f t="shared" si="7"/>
        <v/>
      </c>
    </row>
    <row r="175" spans="1:10" x14ac:dyDescent="0.2">
      <c r="A175" s="41" t="s">
        <v>189</v>
      </c>
      <c r="B175" s="42" t="s">
        <v>20</v>
      </c>
      <c r="C175" s="43" t="s">
        <v>21</v>
      </c>
      <c r="D175" s="44" t="s">
        <v>12</v>
      </c>
      <c r="E175" s="45">
        <v>48</v>
      </c>
      <c r="F175" s="45">
        <v>1.0608</v>
      </c>
      <c r="G175" s="32">
        <v>1546</v>
      </c>
      <c r="H175" s="33">
        <f t="shared" si="8"/>
        <v>1639.9967999999999</v>
      </c>
      <c r="J175" s="35" t="str">
        <f t="shared" si="7"/>
        <v/>
      </c>
    </row>
    <row r="176" spans="1:10" ht="45" x14ac:dyDescent="0.2">
      <c r="A176" s="41" t="s">
        <v>188</v>
      </c>
      <c r="B176" s="42" t="s">
        <v>31</v>
      </c>
      <c r="C176" s="43" t="s">
        <v>32</v>
      </c>
      <c r="D176" s="44" t="s">
        <v>12</v>
      </c>
      <c r="E176" s="45">
        <v>18</v>
      </c>
      <c r="F176" s="45">
        <v>0.39779999999999999</v>
      </c>
      <c r="G176" s="32">
        <v>0</v>
      </c>
      <c r="H176" s="33">
        <f t="shared" si="8"/>
        <v>0</v>
      </c>
      <c r="J176" s="35" t="str">
        <f t="shared" si="7"/>
        <v/>
      </c>
    </row>
    <row r="177" spans="1:10" ht="22.5" x14ac:dyDescent="0.2">
      <c r="A177" s="41" t="s">
        <v>187</v>
      </c>
      <c r="B177" s="42" t="s">
        <v>71</v>
      </c>
      <c r="C177" s="43" t="s">
        <v>72</v>
      </c>
      <c r="D177" s="44" t="s">
        <v>12</v>
      </c>
      <c r="E177" s="45">
        <v>0.13</v>
      </c>
      <c r="F177" s="45">
        <v>2.8730000000000001E-3</v>
      </c>
      <c r="G177" s="32">
        <v>107733</v>
      </c>
      <c r="H177" s="33">
        <f t="shared" si="8"/>
        <v>309.516909</v>
      </c>
      <c r="J177" s="35" t="str">
        <f t="shared" si="7"/>
        <v/>
      </c>
    </row>
    <row r="178" spans="1:10" x14ac:dyDescent="0.2">
      <c r="A178" s="41" t="s">
        <v>186</v>
      </c>
      <c r="B178" s="42" t="s">
        <v>91</v>
      </c>
      <c r="C178" s="43" t="s">
        <v>92</v>
      </c>
      <c r="D178" s="44" t="s">
        <v>87</v>
      </c>
      <c r="E178" s="45">
        <v>0.2</v>
      </c>
      <c r="F178" s="45">
        <v>4.4200000000000003E-3</v>
      </c>
      <c r="G178" s="32">
        <v>0</v>
      </c>
      <c r="H178" s="33">
        <f t="shared" si="8"/>
        <v>0</v>
      </c>
      <c r="J178" s="35" t="str">
        <f t="shared" si="7"/>
        <v/>
      </c>
    </row>
    <row r="179" spans="1:10" x14ac:dyDescent="0.2">
      <c r="A179" s="41" t="s">
        <v>1014</v>
      </c>
      <c r="B179" s="42" t="s">
        <v>110</v>
      </c>
      <c r="C179" s="43" t="s">
        <v>111</v>
      </c>
      <c r="D179" s="44" t="s">
        <v>99</v>
      </c>
      <c r="E179" s="45">
        <v>250</v>
      </c>
      <c r="F179" s="45">
        <v>5.5250000000000004</v>
      </c>
      <c r="G179" s="32">
        <v>2500</v>
      </c>
      <c r="H179" s="33">
        <f t="shared" si="8"/>
        <v>13812.5</v>
      </c>
      <c r="J179" s="35" t="str">
        <f t="shared" si="7"/>
        <v/>
      </c>
    </row>
    <row r="180" spans="1:10" x14ac:dyDescent="0.2">
      <c r="A180" s="41" t="s">
        <v>1015</v>
      </c>
      <c r="B180" s="42" t="s">
        <v>129</v>
      </c>
      <c r="C180" s="43" t="s">
        <v>130</v>
      </c>
      <c r="D180" s="44" t="s">
        <v>87</v>
      </c>
      <c r="E180" s="45">
        <v>102</v>
      </c>
      <c r="F180" s="45">
        <v>2.2542</v>
      </c>
      <c r="G180" s="32">
        <v>556500</v>
      </c>
      <c r="H180" s="33">
        <f t="shared" si="8"/>
        <v>1254462.3</v>
      </c>
      <c r="J180" s="35" t="str">
        <f t="shared" si="7"/>
        <v/>
      </c>
    </row>
    <row r="181" spans="1:10" x14ac:dyDescent="0.2">
      <c r="A181" s="27"/>
      <c r="B181" s="86"/>
      <c r="C181" s="87"/>
      <c r="D181" s="87"/>
      <c r="E181" s="87"/>
      <c r="F181" s="87"/>
      <c r="G181" s="88"/>
      <c r="H181" s="25"/>
      <c r="J181" s="35" t="str">
        <f t="shared" si="7"/>
        <v/>
      </c>
    </row>
    <row r="182" spans="1:10" x14ac:dyDescent="0.2">
      <c r="A182" s="38"/>
      <c r="B182" s="39"/>
      <c r="C182" s="46" t="s">
        <v>163</v>
      </c>
      <c r="D182" s="34"/>
      <c r="E182" s="34"/>
      <c r="F182" s="34"/>
      <c r="G182" s="34"/>
      <c r="H182" s="31"/>
      <c r="J182" s="35" t="str">
        <f t="shared" si="7"/>
        <v/>
      </c>
    </row>
    <row r="183" spans="1:10" x14ac:dyDescent="0.2">
      <c r="A183" s="38"/>
      <c r="B183" s="39"/>
      <c r="C183" s="46" t="s">
        <v>162</v>
      </c>
      <c r="D183" s="34" t="s">
        <v>161</v>
      </c>
      <c r="E183" s="34"/>
      <c r="F183" s="34"/>
      <c r="G183" s="34"/>
      <c r="H183" s="31">
        <f>SUMIF($B$172:$B$180,"000001",$F$172:$F$180)</f>
        <v>3.9780000000000002</v>
      </c>
      <c r="J183" s="35" t="str">
        <f t="shared" si="7"/>
        <v/>
      </c>
    </row>
    <row r="184" spans="1:10" ht="12.75" customHeight="1" x14ac:dyDescent="0.2">
      <c r="A184" s="38"/>
      <c r="B184" s="39"/>
      <c r="C184" s="46" t="s">
        <v>160</v>
      </c>
      <c r="D184" s="34" t="s">
        <v>85</v>
      </c>
      <c r="E184" s="34"/>
      <c r="F184" s="34"/>
      <c r="G184" s="34"/>
      <c r="H184" s="31">
        <f>SUMIF($B$172:$B$180,"000001",$H$172:$H$180)</f>
        <v>100291.7448</v>
      </c>
      <c r="J184" s="35" t="str">
        <f t="shared" si="7"/>
        <v/>
      </c>
    </row>
    <row r="185" spans="1:10" x14ac:dyDescent="0.2">
      <c r="A185" s="38"/>
      <c r="B185" s="39"/>
      <c r="C185" s="46" t="s">
        <v>159</v>
      </c>
      <c r="D185" s="34" t="s">
        <v>85</v>
      </c>
      <c r="E185" s="34"/>
      <c r="F185" s="34"/>
      <c r="G185" s="34"/>
      <c r="H185" s="31">
        <f>SUMIF($D$172:$D$180,"МАШ-Ч",$H$172:$H$180)</f>
        <v>1949.5137089999998</v>
      </c>
      <c r="J185" s="35" t="str">
        <f t="shared" si="7"/>
        <v/>
      </c>
    </row>
    <row r="186" spans="1:10" x14ac:dyDescent="0.2">
      <c r="A186" s="38"/>
      <c r="B186" s="39"/>
      <c r="C186" s="46" t="s">
        <v>158</v>
      </c>
      <c r="D186" s="34" t="s">
        <v>85</v>
      </c>
      <c r="E186" s="34"/>
      <c r="F186" s="34"/>
      <c r="G186" s="34"/>
      <c r="H186" s="3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35" t="str">
        <f t="shared" si="7"/>
        <v/>
      </c>
    </row>
    <row r="187" spans="1:10" x14ac:dyDescent="0.2">
      <c r="A187" s="38"/>
      <c r="B187" s="39"/>
      <c r="C187" s="46" t="s">
        <v>155</v>
      </c>
      <c r="D187" s="34" t="s">
        <v>85</v>
      </c>
      <c r="E187" s="47">
        <f>'ФОРМА КОММЕРЧЕСКОГО ПРЕДЛОЖЕНИЯ'!$D$31</f>
        <v>0.05</v>
      </c>
      <c r="F187" s="34"/>
      <c r="G187" s="34"/>
      <c r="H187" s="31">
        <f>H186*E187</f>
        <v>63413.740000000005</v>
      </c>
      <c r="J187" s="35" t="str">
        <f t="shared" si="7"/>
        <v/>
      </c>
    </row>
    <row r="188" spans="1:10" x14ac:dyDescent="0.2">
      <c r="A188" s="38"/>
      <c r="B188" s="39"/>
      <c r="C188" s="46" t="s">
        <v>156</v>
      </c>
      <c r="D188" s="34" t="s">
        <v>85</v>
      </c>
      <c r="E188" s="34"/>
      <c r="F188" s="34"/>
      <c r="G188" s="34"/>
      <c r="H188" s="31">
        <f>SUM(H184:H187)</f>
        <v>1433929.7985090001</v>
      </c>
      <c r="J188" s="35" t="str">
        <f t="shared" si="7"/>
        <v/>
      </c>
    </row>
    <row r="189" spans="1:10" x14ac:dyDescent="0.2">
      <c r="A189" s="27"/>
      <c r="B189" s="86"/>
      <c r="C189" s="87"/>
      <c r="D189" s="87"/>
      <c r="E189" s="87"/>
      <c r="F189" s="87"/>
      <c r="G189" s="88"/>
      <c r="H189" s="25"/>
      <c r="J189" s="35" t="str">
        <f t="shared" si="7"/>
        <v/>
      </c>
    </row>
    <row r="190" spans="1:10" x14ac:dyDescent="0.2">
      <c r="A190" s="27"/>
      <c r="B190" s="86"/>
      <c r="C190" s="87"/>
      <c r="D190" s="87"/>
      <c r="E190" s="87"/>
      <c r="F190" s="87"/>
      <c r="G190" s="88"/>
      <c r="H190" s="25"/>
      <c r="J190" s="35" t="str">
        <f t="shared" si="7"/>
        <v/>
      </c>
    </row>
    <row r="191" spans="1:10" x14ac:dyDescent="0.2">
      <c r="A191" s="27"/>
      <c r="B191" s="86"/>
      <c r="C191" s="87"/>
      <c r="D191" s="87"/>
      <c r="E191" s="87"/>
      <c r="F191" s="87"/>
      <c r="G191" s="88"/>
      <c r="H191" s="25"/>
      <c r="J191" s="35" t="str">
        <f t="shared" si="7"/>
        <v/>
      </c>
    </row>
    <row r="192" spans="1:10" x14ac:dyDescent="0.2">
      <c r="A192" s="38"/>
      <c r="B192" s="39"/>
      <c r="C192" s="46" t="s">
        <v>164</v>
      </c>
      <c r="D192" s="34"/>
      <c r="E192" s="34"/>
      <c r="F192" s="34"/>
      <c r="G192" s="34"/>
      <c r="H192" s="31"/>
      <c r="J192" s="35" t="str">
        <f t="shared" si="7"/>
        <v/>
      </c>
    </row>
    <row r="193" spans="1:10" x14ac:dyDescent="0.2">
      <c r="A193" s="27"/>
      <c r="B193" s="86"/>
      <c r="C193" s="87"/>
      <c r="D193" s="87"/>
      <c r="E193" s="87"/>
      <c r="F193" s="87"/>
      <c r="G193" s="88"/>
      <c r="H193" s="25"/>
      <c r="J193" s="35" t="str">
        <f t="shared" si="7"/>
        <v/>
      </c>
    </row>
    <row r="194" spans="1:10" x14ac:dyDescent="0.2">
      <c r="A194" s="38"/>
      <c r="B194" s="39"/>
      <c r="C194" s="46" t="s">
        <v>163</v>
      </c>
      <c r="D194" s="34"/>
      <c r="E194" s="34"/>
      <c r="F194" s="34"/>
      <c r="G194" s="34"/>
      <c r="H194" s="31"/>
      <c r="J194" s="35" t="str">
        <f t="shared" si="7"/>
        <v/>
      </c>
    </row>
    <row r="195" spans="1:10" x14ac:dyDescent="0.2">
      <c r="A195" s="38"/>
      <c r="B195" s="39"/>
      <c r="C195" s="46" t="s">
        <v>162</v>
      </c>
      <c r="D195" s="34" t="s">
        <v>161</v>
      </c>
      <c r="E195" s="34"/>
      <c r="F195" s="34"/>
      <c r="G195" s="34"/>
      <c r="H195" s="31">
        <f>SUMIFS($H$15:$H$188,$C$15:$C$188,C195,$D$15:$D$188,D195)</f>
        <v>276.08291500000001</v>
      </c>
      <c r="I195" s="35">
        <v>2</v>
      </c>
      <c r="J195" s="35" t="str">
        <f t="shared" si="7"/>
        <v/>
      </c>
    </row>
    <row r="196" spans="1:10" x14ac:dyDescent="0.2">
      <c r="A196" s="38"/>
      <c r="B196" s="39"/>
      <c r="C196" s="46" t="s">
        <v>160</v>
      </c>
      <c r="D196" s="34" t="s">
        <v>85</v>
      </c>
      <c r="E196" s="34"/>
      <c r="F196" s="34"/>
      <c r="G196" s="34"/>
      <c r="H196" s="31">
        <f>SUMIFS($H$15:$H$188,$C$15:$C$188,C196,$D$15:$D$188,D196)</f>
        <v>6960492.0198140014</v>
      </c>
      <c r="I196" s="35">
        <v>2</v>
      </c>
      <c r="J196" s="35" t="str">
        <f t="shared" si="7"/>
        <v/>
      </c>
    </row>
    <row r="197" spans="1:10" x14ac:dyDescent="0.2">
      <c r="A197" s="38"/>
      <c r="B197" s="39"/>
      <c r="C197" s="46" t="s">
        <v>159</v>
      </c>
      <c r="D197" s="34" t="s">
        <v>85</v>
      </c>
      <c r="E197" s="34"/>
      <c r="F197" s="34"/>
      <c r="G197" s="34"/>
      <c r="H197" s="31">
        <f>SUMIFS($H$15:$H$188,$C$15:$C$188,C197,$D$15:$D$188,D197)</f>
        <v>8837601.8132154197</v>
      </c>
      <c r="I197" s="35">
        <v>2</v>
      </c>
      <c r="J197" s="35" t="str">
        <f t="shared" si="7"/>
        <v/>
      </c>
    </row>
    <row r="198" spans="1:10" x14ac:dyDescent="0.2">
      <c r="A198" s="38"/>
      <c r="B198" s="39"/>
      <c r="C198" s="46" t="s">
        <v>158</v>
      </c>
      <c r="D198" s="34" t="s">
        <v>85</v>
      </c>
      <c r="E198" s="34"/>
      <c r="F198" s="34"/>
      <c r="G198" s="34"/>
      <c r="H198" s="31" t="e">
        <f>SUMIFS($H$15:$H$188,$C$15:$C$188,C198,$D$15:$D$188,D198)</f>
        <v>#VALUE!</v>
      </c>
      <c r="I198" s="35">
        <v>2</v>
      </c>
      <c r="J198" s="35" t="str">
        <f t="shared" si="7"/>
        <v/>
      </c>
    </row>
    <row r="199" spans="1:10" x14ac:dyDescent="0.2">
      <c r="A199" s="38"/>
      <c r="B199" s="39"/>
      <c r="C199" s="46" t="s">
        <v>155</v>
      </c>
      <c r="D199" s="34" t="s">
        <v>85</v>
      </c>
      <c r="E199" s="47">
        <f>'ФОРМА КОММЕРЧЕСКОГО ПРЕДЛОЖЕНИЯ'!$D$31</f>
        <v>0.05</v>
      </c>
      <c r="F199" s="34"/>
      <c r="G199" s="34"/>
      <c r="H199" s="31" t="e">
        <f>_xlfn.CEILING.MATH(H198*E199)</f>
        <v>#VALUE!</v>
      </c>
      <c r="J199" s="35" t="str">
        <f t="shared" si="7"/>
        <v/>
      </c>
    </row>
    <row r="200" spans="1:10" x14ac:dyDescent="0.2">
      <c r="A200" s="38"/>
      <c r="B200" s="39"/>
      <c r="C200" s="46" t="s">
        <v>156</v>
      </c>
      <c r="D200" s="34" t="s">
        <v>85</v>
      </c>
      <c r="E200" s="34"/>
      <c r="F200" s="34"/>
      <c r="G200" s="34"/>
      <c r="H200" s="31" t="e">
        <f>SUM(H196:H199)</f>
        <v>#VALUE!</v>
      </c>
      <c r="J200" s="35" t="str">
        <f t="shared" si="7"/>
        <v/>
      </c>
    </row>
    <row r="201" spans="1:10" x14ac:dyDescent="0.2">
      <c r="A201" s="27"/>
      <c r="B201" s="86"/>
      <c r="C201" s="87"/>
      <c r="D201" s="87"/>
      <c r="E201" s="87"/>
      <c r="F201" s="87"/>
      <c r="G201" s="88"/>
      <c r="H201" s="25"/>
      <c r="J201" s="35" t="str">
        <f t="shared" si="7"/>
        <v/>
      </c>
    </row>
    <row r="202" spans="1:10" x14ac:dyDescent="0.2">
      <c r="A202" s="27"/>
      <c r="B202" s="86"/>
      <c r="C202" s="87"/>
      <c r="D202" s="87"/>
      <c r="E202" s="87"/>
      <c r="F202" s="87"/>
      <c r="G202" s="88"/>
      <c r="H202" s="25"/>
      <c r="J202" s="35" t="str">
        <f t="shared" si="7"/>
        <v/>
      </c>
    </row>
    <row r="203" spans="1:10" x14ac:dyDescent="0.2">
      <c r="A203" s="38"/>
      <c r="B203" s="39"/>
      <c r="C203" s="46" t="s">
        <v>883</v>
      </c>
      <c r="D203" s="34" t="s">
        <v>85</v>
      </c>
      <c r="E203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03" s="34"/>
      <c r="G203" s="34"/>
      <c r="H203" s="31" t="e">
        <f>H200*E203</f>
        <v>#VALUE!</v>
      </c>
      <c r="J203" s="35" t="str">
        <f t="shared" si="7"/>
        <v/>
      </c>
    </row>
    <row r="204" spans="1:10" x14ac:dyDescent="0.2">
      <c r="A204" s="38"/>
      <c r="B204" s="39"/>
      <c r="C204" s="46" t="s">
        <v>1206</v>
      </c>
      <c r="D204" s="34" t="s">
        <v>85</v>
      </c>
      <c r="E204" s="34"/>
      <c r="F204" s="34"/>
      <c r="G204" s="34"/>
      <c r="H204" s="31" t="e">
        <f>SUM(H200,H203)</f>
        <v>#VALUE!</v>
      </c>
      <c r="J204" s="35" t="str">
        <f t="shared" si="7"/>
        <v/>
      </c>
    </row>
    <row r="205" spans="1:10" x14ac:dyDescent="0.2">
      <c r="A205" s="27"/>
      <c r="B205" s="86"/>
      <c r="C205" s="87"/>
      <c r="D205" s="87"/>
      <c r="E205" s="87"/>
      <c r="F205" s="87"/>
      <c r="G205" s="88"/>
      <c r="H205" s="25"/>
      <c r="J205" s="35" t="str">
        <f t="shared" si="7"/>
        <v/>
      </c>
    </row>
    <row r="206" spans="1:10" x14ac:dyDescent="0.2">
      <c r="A206" s="38"/>
      <c r="B206" s="39"/>
      <c r="C206" s="46" t="s">
        <v>157</v>
      </c>
      <c r="D206" s="34" t="s">
        <v>85</v>
      </c>
      <c r="E206" s="34"/>
      <c r="F206" s="34"/>
      <c r="G206" s="34"/>
      <c r="H206" s="31" t="e">
        <f>H204</f>
        <v>#VALUE!</v>
      </c>
      <c r="J206" s="35" t="str">
        <f t="shared" si="7"/>
        <v/>
      </c>
    </row>
    <row r="207" spans="1:10" x14ac:dyDescent="0.2">
      <c r="A207" s="27"/>
      <c r="B207" s="86"/>
      <c r="C207" s="87"/>
      <c r="D207" s="87"/>
      <c r="E207" s="87"/>
      <c r="F207" s="87"/>
      <c r="G207" s="88"/>
      <c r="H207" s="25"/>
      <c r="J207" s="35" t="str">
        <f t="shared" si="7"/>
        <v/>
      </c>
    </row>
    <row r="208" spans="1:10" x14ac:dyDescent="0.2">
      <c r="A208" s="27"/>
      <c r="B208" s="86"/>
      <c r="C208" s="87"/>
      <c r="D208" s="87"/>
      <c r="E208" s="87"/>
      <c r="F208" s="87"/>
      <c r="G208" s="88"/>
      <c r="H208" s="25"/>
      <c r="J208" s="35" t="str">
        <f t="shared" ref="J208:J271" si="9">IF(OR(B208="000001",B208="021955"),1,"")</f>
        <v/>
      </c>
    </row>
    <row r="209" spans="1:10" x14ac:dyDescent="0.2">
      <c r="A209" s="38"/>
      <c r="B209" s="39"/>
      <c r="C209" s="46" t="s">
        <v>838</v>
      </c>
      <c r="D209" s="34" t="s">
        <v>85</v>
      </c>
      <c r="E209" s="50">
        <f>'ФОРМА КОММЕРЧЕСКОГО ПРЕДЛОЖЕНИЯ'!D33</f>
        <v>0.12</v>
      </c>
      <c r="F209" s="34"/>
      <c r="G209" s="34"/>
      <c r="H209" s="31" t="e">
        <f>H204*E209</f>
        <v>#VALUE!</v>
      </c>
      <c r="J209" s="35" t="str">
        <f t="shared" si="9"/>
        <v/>
      </c>
    </row>
    <row r="210" spans="1:10" x14ac:dyDescent="0.2">
      <c r="A210" s="38"/>
      <c r="B210" s="39"/>
      <c r="C210" s="46" t="s">
        <v>156</v>
      </c>
      <c r="D210" s="34" t="s">
        <v>85</v>
      </c>
      <c r="E210" s="34"/>
      <c r="F210" s="34"/>
      <c r="G210" s="34"/>
      <c r="H210" s="31" t="e">
        <f>SUM(H204,H209)</f>
        <v>#VALUE!</v>
      </c>
      <c r="J210" s="35" t="str">
        <f t="shared" si="9"/>
        <v/>
      </c>
    </row>
    <row r="211" spans="1:10" x14ac:dyDescent="0.2">
      <c r="J211" s="35" t="str">
        <f t="shared" si="9"/>
        <v/>
      </c>
    </row>
    <row r="212" spans="1:10" x14ac:dyDescent="0.2">
      <c r="J212" s="35" t="str">
        <f t="shared" si="9"/>
        <v/>
      </c>
    </row>
    <row r="213" spans="1:10" x14ac:dyDescent="0.2">
      <c r="A213" s="91" t="s">
        <v>884</v>
      </c>
      <c r="B213" s="91"/>
      <c r="C213" s="91"/>
      <c r="D213" s="91"/>
      <c r="E213" s="91"/>
      <c r="F213" s="91"/>
      <c r="G213" s="91"/>
      <c r="H213" s="91"/>
      <c r="J213" s="35" t="str">
        <f t="shared" si="9"/>
        <v/>
      </c>
    </row>
    <row r="214" spans="1:10" x14ac:dyDescent="0.2">
      <c r="A214" s="92"/>
      <c r="B214" s="92"/>
      <c r="C214" s="92"/>
      <c r="D214" s="92"/>
      <c r="E214" s="92"/>
      <c r="F214" s="92"/>
      <c r="G214" s="92"/>
      <c r="H214" s="92"/>
      <c r="J214" s="35" t="str">
        <f t="shared" si="9"/>
        <v/>
      </c>
    </row>
    <row r="215" spans="1:10" x14ac:dyDescent="0.2">
      <c r="A215" s="91"/>
      <c r="B215" s="91"/>
      <c r="C215" s="91"/>
      <c r="D215" s="91"/>
      <c r="E215" s="91"/>
      <c r="F215" s="91"/>
      <c r="G215" s="91"/>
      <c r="H215" s="91"/>
      <c r="J215" s="35" t="str">
        <f t="shared" si="9"/>
        <v/>
      </c>
    </row>
    <row r="216" spans="1:10" x14ac:dyDescent="0.2">
      <c r="A216" s="93" t="s">
        <v>986</v>
      </c>
      <c r="B216" s="93"/>
      <c r="C216" s="93"/>
      <c r="D216" s="93"/>
      <c r="E216" s="93"/>
      <c r="F216" s="93"/>
      <c r="G216" s="93"/>
      <c r="H216" s="93"/>
      <c r="J216" s="35" t="str">
        <f t="shared" si="9"/>
        <v/>
      </c>
    </row>
    <row r="217" spans="1:10" x14ac:dyDescent="0.2">
      <c r="J217" s="35" t="str">
        <f t="shared" si="9"/>
        <v/>
      </c>
    </row>
    <row r="218" spans="1:10" ht="12.75" customHeight="1" x14ac:dyDescent="0.2">
      <c r="A218" s="94" t="s">
        <v>0</v>
      </c>
      <c r="B218" s="94" t="s">
        <v>1</v>
      </c>
      <c r="C218" s="94" t="s">
        <v>309</v>
      </c>
      <c r="D218" s="94" t="s">
        <v>2</v>
      </c>
      <c r="E218" s="86" t="s">
        <v>3</v>
      </c>
      <c r="F218" s="88"/>
      <c r="G218" s="94" t="s">
        <v>4</v>
      </c>
      <c r="H218" s="94" t="s">
        <v>5</v>
      </c>
      <c r="J218" s="35" t="str">
        <f t="shared" si="9"/>
        <v/>
      </c>
    </row>
    <row r="219" spans="1:10" ht="22.5" x14ac:dyDescent="0.2">
      <c r="A219" s="95"/>
      <c r="B219" s="95"/>
      <c r="C219" s="95"/>
      <c r="D219" s="95"/>
      <c r="E219" s="25" t="s">
        <v>308</v>
      </c>
      <c r="F219" s="25" t="s">
        <v>307</v>
      </c>
      <c r="G219" s="95"/>
      <c r="H219" s="95"/>
      <c r="J219" s="35" t="str">
        <f t="shared" si="9"/>
        <v/>
      </c>
    </row>
    <row r="220" spans="1:10" x14ac:dyDescent="0.2">
      <c r="A220" s="27">
        <v>1</v>
      </c>
      <c r="B220" s="25">
        <v>2</v>
      </c>
      <c r="C220" s="25">
        <v>3</v>
      </c>
      <c r="D220" s="25">
        <v>4</v>
      </c>
      <c r="E220" s="25">
        <v>5</v>
      </c>
      <c r="F220" s="25">
        <v>6</v>
      </c>
      <c r="G220" s="25">
        <v>7</v>
      </c>
      <c r="H220" s="25">
        <v>8</v>
      </c>
      <c r="J220" s="35" t="str">
        <f t="shared" si="9"/>
        <v/>
      </c>
    </row>
    <row r="221" spans="1:10" x14ac:dyDescent="0.2">
      <c r="A221" s="27"/>
      <c r="B221" s="96"/>
      <c r="C221" s="97"/>
      <c r="D221" s="97"/>
      <c r="E221" s="97"/>
      <c r="F221" s="97"/>
      <c r="G221" s="98"/>
      <c r="H221" s="25"/>
      <c r="J221" s="35" t="str">
        <f t="shared" si="9"/>
        <v/>
      </c>
    </row>
    <row r="222" spans="1:10" x14ac:dyDescent="0.2">
      <c r="A222" s="52"/>
      <c r="B222" s="99"/>
      <c r="C222" s="100"/>
      <c r="D222" s="100"/>
      <c r="E222" s="100"/>
      <c r="F222" s="100"/>
      <c r="G222" s="101"/>
      <c r="H222" s="26"/>
      <c r="I222" s="54"/>
      <c r="J222" s="35" t="str">
        <f t="shared" si="9"/>
        <v/>
      </c>
    </row>
    <row r="223" spans="1:10" ht="12.75" customHeight="1" x14ac:dyDescent="0.2">
      <c r="A223" s="27"/>
      <c r="B223" s="102" t="s">
        <v>885</v>
      </c>
      <c r="C223" s="103"/>
      <c r="D223" s="103"/>
      <c r="E223" s="103"/>
      <c r="F223" s="103"/>
      <c r="G223" s="104"/>
      <c r="H223" s="25"/>
      <c r="J223" s="35" t="str">
        <f t="shared" si="9"/>
        <v/>
      </c>
    </row>
    <row r="224" spans="1:10" ht="15.75" customHeight="1" x14ac:dyDescent="0.2">
      <c r="A224" s="27"/>
      <c r="B224" s="48"/>
      <c r="C224" s="48"/>
      <c r="D224" s="48"/>
      <c r="E224" s="48"/>
      <c r="F224" s="48"/>
      <c r="G224" s="26"/>
      <c r="H224" s="26"/>
      <c r="J224" s="35" t="str">
        <f t="shared" si="9"/>
        <v/>
      </c>
    </row>
    <row r="225" spans="1:10" ht="33.75" x14ac:dyDescent="0.2">
      <c r="A225" s="38" t="s">
        <v>6</v>
      </c>
      <c r="B225" s="39" t="s">
        <v>338</v>
      </c>
      <c r="C225" s="40" t="s">
        <v>339</v>
      </c>
      <c r="D225" s="34" t="s">
        <v>90</v>
      </c>
      <c r="E225" s="89">
        <v>2.9056199999999999</v>
      </c>
      <c r="F225" s="90"/>
      <c r="G225" s="30">
        <f>H225/E225</f>
        <v>1774414.327136033</v>
      </c>
      <c r="H225" s="31">
        <f>SUM(H226:H233)</f>
        <v>5155773.7572130002</v>
      </c>
      <c r="J225" s="35" t="str">
        <f t="shared" si="9"/>
        <v/>
      </c>
    </row>
    <row r="226" spans="1:10" x14ac:dyDescent="0.2">
      <c r="A226" s="41" t="s">
        <v>304</v>
      </c>
      <c r="B226" s="42" t="s">
        <v>7</v>
      </c>
      <c r="C226" s="43" t="s">
        <v>8</v>
      </c>
      <c r="D226" s="44" t="s">
        <v>9</v>
      </c>
      <c r="E226" s="45">
        <v>20</v>
      </c>
      <c r="F226" s="45">
        <v>58.112400000000001</v>
      </c>
      <c r="G2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26" s="33">
        <f t="shared" ref="H226:H233" si="10">G226*F226</f>
        <v>1465106.58384</v>
      </c>
      <c r="J226" s="35">
        <f t="shared" si="9"/>
        <v>1</v>
      </c>
    </row>
    <row r="227" spans="1:10" x14ac:dyDescent="0.2">
      <c r="A227" s="41" t="s">
        <v>340</v>
      </c>
      <c r="B227" s="42" t="s">
        <v>168</v>
      </c>
      <c r="C227" s="43" t="s">
        <v>167</v>
      </c>
      <c r="D227" s="44" t="s">
        <v>9</v>
      </c>
      <c r="E227" s="45">
        <v>4.6500000000000004</v>
      </c>
      <c r="F227" s="45">
        <v>13.511132999999999</v>
      </c>
      <c r="G227" s="32">
        <v>0</v>
      </c>
      <c r="H227" s="33">
        <f t="shared" si="10"/>
        <v>0</v>
      </c>
      <c r="J227" s="35" t="str">
        <f t="shared" si="9"/>
        <v/>
      </c>
    </row>
    <row r="228" spans="1:10" ht="45" x14ac:dyDescent="0.2">
      <c r="A228" s="41" t="s">
        <v>341</v>
      </c>
      <c r="B228" s="42" t="s">
        <v>34</v>
      </c>
      <c r="C228" s="43" t="s">
        <v>35</v>
      </c>
      <c r="D228" s="44" t="s">
        <v>12</v>
      </c>
      <c r="E228" s="45">
        <v>3.78</v>
      </c>
      <c r="F228" s="45">
        <v>10.983243999999999</v>
      </c>
      <c r="G228" s="32">
        <v>252064</v>
      </c>
      <c r="H228" s="33">
        <f t="shared" si="10"/>
        <v>2768480.4156159996</v>
      </c>
      <c r="J228" s="35" t="str">
        <f t="shared" si="9"/>
        <v/>
      </c>
    </row>
    <row r="229" spans="1:10" ht="33.75" x14ac:dyDescent="0.2">
      <c r="A229" s="41" t="s">
        <v>342</v>
      </c>
      <c r="B229" s="42" t="s">
        <v>343</v>
      </c>
      <c r="C229" s="43" t="s">
        <v>344</v>
      </c>
      <c r="D229" s="44" t="s">
        <v>12</v>
      </c>
      <c r="E229" s="45">
        <v>2.15</v>
      </c>
      <c r="F229" s="45">
        <v>6.2470829999999999</v>
      </c>
      <c r="G229" s="32">
        <v>16800</v>
      </c>
      <c r="H229" s="33">
        <f t="shared" si="10"/>
        <v>104950.9944</v>
      </c>
      <c r="J229" s="35" t="str">
        <f t="shared" si="9"/>
        <v/>
      </c>
    </row>
    <row r="230" spans="1:10" ht="22.5" x14ac:dyDescent="0.2">
      <c r="A230" s="41" t="s">
        <v>345</v>
      </c>
      <c r="B230" s="42" t="s">
        <v>71</v>
      </c>
      <c r="C230" s="43" t="s">
        <v>72</v>
      </c>
      <c r="D230" s="44" t="s">
        <v>12</v>
      </c>
      <c r="E230" s="45">
        <v>0.87</v>
      </c>
      <c r="F230" s="45">
        <v>2.5278890000000001</v>
      </c>
      <c r="G230" s="32">
        <v>107733</v>
      </c>
      <c r="H230" s="33">
        <f t="shared" si="10"/>
        <v>272337.06563700002</v>
      </c>
      <c r="J230" s="35" t="str">
        <f t="shared" si="9"/>
        <v/>
      </c>
    </row>
    <row r="231" spans="1:10" ht="22.5" x14ac:dyDescent="0.2">
      <c r="A231" s="41" t="s">
        <v>346</v>
      </c>
      <c r="B231" s="42" t="s">
        <v>347</v>
      </c>
      <c r="C231" s="43" t="s">
        <v>348</v>
      </c>
      <c r="D231" s="44" t="s">
        <v>12</v>
      </c>
      <c r="E231" s="45">
        <v>0.87</v>
      </c>
      <c r="F231" s="45">
        <v>2.5278890000000001</v>
      </c>
      <c r="G231" s="32">
        <v>13389</v>
      </c>
      <c r="H231" s="33">
        <f t="shared" si="10"/>
        <v>33845.905821</v>
      </c>
      <c r="J231" s="35" t="str">
        <f t="shared" si="9"/>
        <v/>
      </c>
    </row>
    <row r="232" spans="1:10" ht="22.5" x14ac:dyDescent="0.2">
      <c r="A232" s="41" t="s">
        <v>349</v>
      </c>
      <c r="B232" s="42" t="s">
        <v>350</v>
      </c>
      <c r="C232" s="43" t="s">
        <v>351</v>
      </c>
      <c r="D232" s="44" t="s">
        <v>90</v>
      </c>
      <c r="E232" s="45">
        <v>1E-4</v>
      </c>
      <c r="F232" s="45">
        <v>2.9100000000000003E-4</v>
      </c>
      <c r="G232" s="32">
        <v>9826089</v>
      </c>
      <c r="H232" s="33">
        <f t="shared" si="10"/>
        <v>2859.3918990000002</v>
      </c>
      <c r="J232" s="35" t="str">
        <f t="shared" si="9"/>
        <v/>
      </c>
    </row>
    <row r="233" spans="1:10" ht="56.25" x14ac:dyDescent="0.2">
      <c r="A233" s="41" t="s">
        <v>352</v>
      </c>
      <c r="B233" s="42" t="s">
        <v>353</v>
      </c>
      <c r="C233" s="43" t="s">
        <v>354</v>
      </c>
      <c r="D233" s="44" t="s">
        <v>87</v>
      </c>
      <c r="E233" s="45">
        <v>5.2999999999999999E-2</v>
      </c>
      <c r="F233" s="45">
        <v>0.153998</v>
      </c>
      <c r="G233" s="32">
        <v>3300000</v>
      </c>
      <c r="H233" s="33">
        <f t="shared" si="10"/>
        <v>508193.39999999997</v>
      </c>
      <c r="J233" s="35" t="str">
        <f t="shared" si="9"/>
        <v/>
      </c>
    </row>
    <row r="234" spans="1:10" x14ac:dyDescent="0.2">
      <c r="A234" s="38" t="s">
        <v>13</v>
      </c>
      <c r="B234" s="39" t="s">
        <v>355</v>
      </c>
      <c r="C234" s="40" t="s">
        <v>886</v>
      </c>
      <c r="D234" s="34" t="s">
        <v>90</v>
      </c>
      <c r="E234" s="89">
        <v>2.9056199999999999</v>
      </c>
      <c r="F234" s="90"/>
      <c r="G234" s="28" t="str">
        <f>'ФОРМА КОММЕРЧЕСКОГО ПРЕДЛОЖЕНИЯ'!$D$6</f>
        <v>Указать</v>
      </c>
      <c r="H234" s="31" t="e">
        <f>E234*G234</f>
        <v>#VALUE!</v>
      </c>
      <c r="I234" s="35">
        <v>1</v>
      </c>
      <c r="J234" s="35" t="str">
        <f t="shared" si="9"/>
        <v/>
      </c>
    </row>
    <row r="235" spans="1:10" x14ac:dyDescent="0.2">
      <c r="A235" s="38" t="s">
        <v>16</v>
      </c>
      <c r="B235" s="39" t="s">
        <v>356</v>
      </c>
      <c r="C235" s="40" t="s">
        <v>887</v>
      </c>
      <c r="D235" s="34" t="s">
        <v>90</v>
      </c>
      <c r="E235" s="89">
        <v>4.4170000000000001E-2</v>
      </c>
      <c r="F235" s="90"/>
      <c r="G235" s="30">
        <v>34000000</v>
      </c>
      <c r="H235" s="31">
        <f>E235*G235</f>
        <v>1501780</v>
      </c>
      <c r="I235" s="35">
        <v>1</v>
      </c>
      <c r="J235" s="35" t="str">
        <f t="shared" si="9"/>
        <v/>
      </c>
    </row>
    <row r="236" spans="1:10" ht="22.5" x14ac:dyDescent="0.2">
      <c r="A236" s="38" t="s">
        <v>19</v>
      </c>
      <c r="B236" s="39" t="s">
        <v>357</v>
      </c>
      <c r="C236" s="40" t="s">
        <v>358</v>
      </c>
      <c r="D236" s="34" t="s">
        <v>126</v>
      </c>
      <c r="E236" s="89">
        <v>1</v>
      </c>
      <c r="F236" s="90"/>
      <c r="G236" s="30">
        <f>H236/E236</f>
        <v>25967.948</v>
      </c>
      <c r="H236" s="31">
        <f>SUM(H237)</f>
        <v>25967.948</v>
      </c>
      <c r="J236" s="35" t="str">
        <f t="shared" si="9"/>
        <v/>
      </c>
    </row>
    <row r="237" spans="1:10" x14ac:dyDescent="0.2">
      <c r="A237" s="41" t="s">
        <v>294</v>
      </c>
      <c r="B237" s="42" t="s">
        <v>7</v>
      </c>
      <c r="C237" s="43" t="s">
        <v>8</v>
      </c>
      <c r="D237" s="44" t="s">
        <v>9</v>
      </c>
      <c r="E237" s="45">
        <v>1.03</v>
      </c>
      <c r="F237" s="45">
        <v>1.03</v>
      </c>
      <c r="G2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37" s="33">
        <f t="shared" ref="H237" si="11">G237*F237</f>
        <v>25967.948</v>
      </c>
      <c r="J237" s="35">
        <f t="shared" si="9"/>
        <v>1</v>
      </c>
    </row>
    <row r="238" spans="1:10" ht="22.5" x14ac:dyDescent="0.2">
      <c r="A238" s="38" t="s">
        <v>22</v>
      </c>
      <c r="B238" s="39" t="s">
        <v>359</v>
      </c>
      <c r="C238" s="40" t="s">
        <v>888</v>
      </c>
      <c r="D238" s="34" t="s">
        <v>90</v>
      </c>
      <c r="E238" s="89">
        <v>7.0899999999999999E-3</v>
      </c>
      <c r="F238" s="90"/>
      <c r="G238" s="28" t="str">
        <f>'ФОРМА КОММЕРЧЕСКОГО ПРЕДЛОЖЕНИЯ'!$D$6</f>
        <v>Указать</v>
      </c>
      <c r="H238" s="31" t="e">
        <f>E238*G238</f>
        <v>#VALUE!</v>
      </c>
      <c r="I238" s="35">
        <v>1</v>
      </c>
      <c r="J238" s="35" t="str">
        <f t="shared" si="9"/>
        <v/>
      </c>
    </row>
    <row r="239" spans="1:10" x14ac:dyDescent="0.2">
      <c r="A239" s="38" t="s">
        <v>23</v>
      </c>
      <c r="B239" s="39" t="s">
        <v>360</v>
      </c>
      <c r="C239" s="40" t="s">
        <v>361</v>
      </c>
      <c r="D239" s="34" t="s">
        <v>90</v>
      </c>
      <c r="E239" s="89">
        <v>1.1900000000000001E-3</v>
      </c>
      <c r="F239" s="90"/>
      <c r="G239" s="30">
        <v>34000000</v>
      </c>
      <c r="H239" s="31">
        <f>E239*G239</f>
        <v>40460</v>
      </c>
      <c r="I239" s="35">
        <v>1</v>
      </c>
      <c r="J239" s="35" t="str">
        <f t="shared" si="9"/>
        <v/>
      </c>
    </row>
    <row r="240" spans="1:10" x14ac:dyDescent="0.2">
      <c r="A240" s="38" t="s">
        <v>24</v>
      </c>
      <c r="B240" s="39" t="s">
        <v>362</v>
      </c>
      <c r="C240" s="40" t="s">
        <v>889</v>
      </c>
      <c r="D240" s="34" t="s">
        <v>90</v>
      </c>
      <c r="E240" s="89">
        <v>0.57594999999999996</v>
      </c>
      <c r="F240" s="90"/>
      <c r="G240" s="30">
        <f>H240/E240</f>
        <v>2572670.7850302979</v>
      </c>
      <c r="H240" s="31">
        <f>SUM(H241:H264)</f>
        <v>1481729.7386381999</v>
      </c>
      <c r="J240" s="35" t="str">
        <f t="shared" si="9"/>
        <v/>
      </c>
    </row>
    <row r="241" spans="1:10" x14ac:dyDescent="0.2">
      <c r="A241" s="41" t="s">
        <v>363</v>
      </c>
      <c r="B241" s="42" t="s">
        <v>7</v>
      </c>
      <c r="C241" s="43" t="s">
        <v>8</v>
      </c>
      <c r="D241" s="44" t="s">
        <v>9</v>
      </c>
      <c r="E241" s="45">
        <v>32.369999999999997</v>
      </c>
      <c r="F241" s="45">
        <v>18.643501000000001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41" s="33">
        <f t="shared" ref="H241:H264" si="12">G241*F241</f>
        <v>470032.48981160001</v>
      </c>
      <c r="J241" s="35">
        <f t="shared" si="9"/>
        <v>1</v>
      </c>
    </row>
    <row r="242" spans="1:10" x14ac:dyDescent="0.2">
      <c r="A242" s="41" t="s">
        <v>364</v>
      </c>
      <c r="B242" s="42" t="s">
        <v>168</v>
      </c>
      <c r="C242" s="43" t="s">
        <v>167</v>
      </c>
      <c r="D242" s="44" t="s">
        <v>9</v>
      </c>
      <c r="E242" s="45">
        <v>5.83</v>
      </c>
      <c r="F242" s="45">
        <v>3.3577889999999999</v>
      </c>
      <c r="G242" s="32">
        <v>0</v>
      </c>
      <c r="H242" s="33">
        <f t="shared" si="12"/>
        <v>0</v>
      </c>
      <c r="J242" s="35" t="str">
        <f t="shared" si="9"/>
        <v/>
      </c>
    </row>
    <row r="243" spans="1:10" ht="22.5" x14ac:dyDescent="0.2">
      <c r="A243" s="41" t="s">
        <v>365</v>
      </c>
      <c r="B243" s="42" t="s">
        <v>366</v>
      </c>
      <c r="C243" s="43" t="s">
        <v>367</v>
      </c>
      <c r="D243" s="44" t="s">
        <v>12</v>
      </c>
      <c r="E243" s="45">
        <v>0.96</v>
      </c>
      <c r="F243" s="45">
        <v>0.55291199999999996</v>
      </c>
      <c r="G243" s="32">
        <v>1530.55</v>
      </c>
      <c r="H243" s="33">
        <f t="shared" si="12"/>
        <v>846.2594615999999</v>
      </c>
      <c r="J243" s="35" t="str">
        <f t="shared" si="9"/>
        <v/>
      </c>
    </row>
    <row r="244" spans="1:10" ht="33.75" x14ac:dyDescent="0.2">
      <c r="A244" s="41" t="s">
        <v>368</v>
      </c>
      <c r="B244" s="42" t="s">
        <v>369</v>
      </c>
      <c r="C244" s="43" t="s">
        <v>370</v>
      </c>
      <c r="D244" s="44" t="s">
        <v>12</v>
      </c>
      <c r="E244" s="45">
        <v>7.0000000000000007E-2</v>
      </c>
      <c r="F244" s="45">
        <v>4.0316999999999999E-2</v>
      </c>
      <c r="G244" s="32">
        <v>135793</v>
      </c>
      <c r="H244" s="33">
        <f t="shared" si="12"/>
        <v>5474.7663809999995</v>
      </c>
      <c r="J244" s="35" t="str">
        <f t="shared" si="9"/>
        <v/>
      </c>
    </row>
    <row r="245" spans="1:10" ht="45" x14ac:dyDescent="0.2">
      <c r="A245" s="41" t="s">
        <v>371</v>
      </c>
      <c r="B245" s="42" t="s">
        <v>34</v>
      </c>
      <c r="C245" s="43" t="s">
        <v>35</v>
      </c>
      <c r="D245" s="44" t="s">
        <v>12</v>
      </c>
      <c r="E245" s="45">
        <v>0.12</v>
      </c>
      <c r="F245" s="45">
        <v>6.9113999999999995E-2</v>
      </c>
      <c r="G245" s="32">
        <v>252064</v>
      </c>
      <c r="H245" s="33">
        <f t="shared" si="12"/>
        <v>17421.151296</v>
      </c>
      <c r="J245" s="35" t="str">
        <f t="shared" si="9"/>
        <v/>
      </c>
    </row>
    <row r="246" spans="1:10" ht="56.25" x14ac:dyDescent="0.2">
      <c r="A246" s="41" t="s">
        <v>372</v>
      </c>
      <c r="B246" s="42" t="s">
        <v>40</v>
      </c>
      <c r="C246" s="43" t="s">
        <v>41</v>
      </c>
      <c r="D246" s="44" t="s">
        <v>12</v>
      </c>
      <c r="E246" s="45">
        <v>5.45</v>
      </c>
      <c r="F246" s="45">
        <v>3.1389279999999999</v>
      </c>
      <c r="G246" s="32">
        <v>249409</v>
      </c>
      <c r="H246" s="33">
        <f t="shared" si="12"/>
        <v>782876.89355199994</v>
      </c>
      <c r="J246" s="35" t="str">
        <f t="shared" si="9"/>
        <v/>
      </c>
    </row>
    <row r="247" spans="1:10" ht="22.5" x14ac:dyDescent="0.2">
      <c r="A247" s="41" t="s">
        <v>373</v>
      </c>
      <c r="B247" s="42" t="s">
        <v>46</v>
      </c>
      <c r="C247" s="43" t="s">
        <v>47</v>
      </c>
      <c r="D247" s="44" t="s">
        <v>12</v>
      </c>
      <c r="E247" s="45">
        <v>0.28999999999999998</v>
      </c>
      <c r="F247" s="45">
        <v>0.16702500000000001</v>
      </c>
      <c r="G247" s="32">
        <v>1898</v>
      </c>
      <c r="H247" s="33">
        <f t="shared" si="12"/>
        <v>317.01345000000003</v>
      </c>
      <c r="J247" s="35" t="str">
        <f t="shared" si="9"/>
        <v/>
      </c>
    </row>
    <row r="248" spans="1:10" ht="33.75" x14ac:dyDescent="0.2">
      <c r="A248" s="41" t="s">
        <v>374</v>
      </c>
      <c r="B248" s="42" t="s">
        <v>375</v>
      </c>
      <c r="C248" s="43" t="s">
        <v>376</v>
      </c>
      <c r="D248" s="44" t="s">
        <v>12</v>
      </c>
      <c r="E248" s="45">
        <v>9.6199999999999992</v>
      </c>
      <c r="F248" s="45">
        <v>5.5406389999999996</v>
      </c>
      <c r="G248" s="32">
        <v>15876</v>
      </c>
      <c r="H248" s="33">
        <f t="shared" si="12"/>
        <v>87963.184763999991</v>
      </c>
      <c r="J248" s="35" t="str">
        <f t="shared" si="9"/>
        <v/>
      </c>
    </row>
    <row r="249" spans="1:10" ht="45" x14ac:dyDescent="0.2">
      <c r="A249" s="41" t="s">
        <v>377</v>
      </c>
      <c r="B249" s="42" t="s">
        <v>378</v>
      </c>
      <c r="C249" s="43" t="s">
        <v>379</v>
      </c>
      <c r="D249" s="44" t="s">
        <v>12</v>
      </c>
      <c r="E249" s="45">
        <v>0.39</v>
      </c>
      <c r="F249" s="45">
        <v>0.22462099999999999</v>
      </c>
      <c r="G249" s="32">
        <v>3556</v>
      </c>
      <c r="H249" s="33">
        <f t="shared" si="12"/>
        <v>798.75227599999994</v>
      </c>
      <c r="J249" s="35" t="str">
        <f t="shared" si="9"/>
        <v/>
      </c>
    </row>
    <row r="250" spans="1:10" ht="22.5" x14ac:dyDescent="0.2">
      <c r="A250" s="41" t="s">
        <v>380</v>
      </c>
      <c r="B250" s="42" t="s">
        <v>71</v>
      </c>
      <c r="C250" s="43" t="s">
        <v>72</v>
      </c>
      <c r="D250" s="44" t="s">
        <v>12</v>
      </c>
      <c r="E250" s="45">
        <v>0.19</v>
      </c>
      <c r="F250" s="45">
        <v>0.109431</v>
      </c>
      <c r="G250" s="32">
        <v>107733</v>
      </c>
      <c r="H250" s="33">
        <f t="shared" si="12"/>
        <v>11789.329922999999</v>
      </c>
      <c r="J250" s="35" t="str">
        <f t="shared" si="9"/>
        <v/>
      </c>
    </row>
    <row r="251" spans="1:10" ht="22.5" x14ac:dyDescent="0.2">
      <c r="A251" s="41" t="s">
        <v>381</v>
      </c>
      <c r="B251" s="42" t="s">
        <v>80</v>
      </c>
      <c r="C251" s="43" t="s">
        <v>81</v>
      </c>
      <c r="D251" s="44" t="s">
        <v>12</v>
      </c>
      <c r="E251" s="45">
        <v>1.68</v>
      </c>
      <c r="F251" s="45">
        <v>0.96759600000000001</v>
      </c>
      <c r="G251" s="32">
        <v>1540</v>
      </c>
      <c r="H251" s="33">
        <f t="shared" si="12"/>
        <v>1490.0978399999999</v>
      </c>
      <c r="J251" s="35" t="str">
        <f t="shared" si="9"/>
        <v/>
      </c>
    </row>
    <row r="252" spans="1:10" x14ac:dyDescent="0.2">
      <c r="A252" s="41" t="s">
        <v>382</v>
      </c>
      <c r="B252" s="42" t="s">
        <v>95</v>
      </c>
      <c r="C252" s="43" t="s">
        <v>96</v>
      </c>
      <c r="D252" s="44" t="s">
        <v>90</v>
      </c>
      <c r="E252" s="45">
        <v>1.0000000000000001E-5</v>
      </c>
      <c r="F252" s="45">
        <v>6.0000000000000002E-6</v>
      </c>
      <c r="G252" s="32">
        <v>8000000</v>
      </c>
      <c r="H252" s="33">
        <f t="shared" si="12"/>
        <v>48</v>
      </c>
      <c r="J252" s="35" t="str">
        <f t="shared" si="9"/>
        <v/>
      </c>
    </row>
    <row r="253" spans="1:10" x14ac:dyDescent="0.2">
      <c r="A253" s="41" t="s">
        <v>383</v>
      </c>
      <c r="B253" s="42" t="s">
        <v>384</v>
      </c>
      <c r="C253" s="43" t="s">
        <v>385</v>
      </c>
      <c r="D253" s="44" t="s">
        <v>90</v>
      </c>
      <c r="E253" s="45">
        <v>3.1E-4</v>
      </c>
      <c r="F253" s="45">
        <v>1.7899999999999999E-4</v>
      </c>
      <c r="G253" s="32">
        <v>25270000</v>
      </c>
      <c r="H253" s="33">
        <f t="shared" si="12"/>
        <v>4523.33</v>
      </c>
      <c r="J253" s="35" t="str">
        <f t="shared" si="9"/>
        <v/>
      </c>
    </row>
    <row r="254" spans="1:10" x14ac:dyDescent="0.2">
      <c r="A254" s="41" t="s">
        <v>386</v>
      </c>
      <c r="B254" s="42" t="s">
        <v>387</v>
      </c>
      <c r="C254" s="43" t="s">
        <v>388</v>
      </c>
      <c r="D254" s="44" t="s">
        <v>90</v>
      </c>
      <c r="E254" s="45">
        <v>5.9999999999999995E-4</v>
      </c>
      <c r="F254" s="45">
        <v>3.4600000000000001E-4</v>
      </c>
      <c r="G254" s="32">
        <v>32200000</v>
      </c>
      <c r="H254" s="33">
        <f t="shared" si="12"/>
        <v>11141.2</v>
      </c>
      <c r="J254" s="35" t="str">
        <f t="shared" si="9"/>
        <v/>
      </c>
    </row>
    <row r="255" spans="1:10" ht="22.5" x14ac:dyDescent="0.2">
      <c r="A255" s="41" t="s">
        <v>389</v>
      </c>
      <c r="B255" s="42" t="s">
        <v>102</v>
      </c>
      <c r="C255" s="43" t="s">
        <v>103</v>
      </c>
      <c r="D255" s="44" t="s">
        <v>90</v>
      </c>
      <c r="E255" s="45">
        <v>3.0000000000000001E-5</v>
      </c>
      <c r="F255" s="45">
        <v>1.7E-5</v>
      </c>
      <c r="G255" s="32">
        <v>8565218</v>
      </c>
      <c r="H255" s="33">
        <f t="shared" si="12"/>
        <v>145.60870600000001</v>
      </c>
      <c r="J255" s="35" t="str">
        <f t="shared" si="9"/>
        <v/>
      </c>
    </row>
    <row r="256" spans="1:10" x14ac:dyDescent="0.2">
      <c r="A256" s="41" t="s">
        <v>390</v>
      </c>
      <c r="B256" s="42" t="s">
        <v>391</v>
      </c>
      <c r="C256" s="43" t="s">
        <v>392</v>
      </c>
      <c r="D256" s="44" t="s">
        <v>90</v>
      </c>
      <c r="E256" s="45">
        <v>1.9400000000000001E-3</v>
      </c>
      <c r="F256" s="45">
        <v>1.1169999999999999E-3</v>
      </c>
      <c r="G256" s="32">
        <v>9826089</v>
      </c>
      <c r="H256" s="33">
        <f t="shared" si="12"/>
        <v>10975.741413</v>
      </c>
      <c r="J256" s="35" t="str">
        <f t="shared" si="9"/>
        <v/>
      </c>
    </row>
    <row r="257" spans="1:10" ht="22.5" x14ac:dyDescent="0.2">
      <c r="A257" s="41" t="s">
        <v>393</v>
      </c>
      <c r="B257" s="42" t="s">
        <v>104</v>
      </c>
      <c r="C257" s="43" t="s">
        <v>105</v>
      </c>
      <c r="D257" s="44" t="s">
        <v>87</v>
      </c>
      <c r="E257" s="45">
        <v>1.37</v>
      </c>
      <c r="F257" s="45">
        <v>0.78905199999999998</v>
      </c>
      <c r="G257" s="32">
        <v>5000</v>
      </c>
      <c r="H257" s="33">
        <f t="shared" si="12"/>
        <v>3945.2599999999998</v>
      </c>
      <c r="J257" s="35" t="str">
        <f t="shared" si="9"/>
        <v/>
      </c>
    </row>
    <row r="258" spans="1:10" x14ac:dyDescent="0.2">
      <c r="A258" s="41" t="s">
        <v>394</v>
      </c>
      <c r="B258" s="42" t="s">
        <v>395</v>
      </c>
      <c r="C258" s="43" t="s">
        <v>396</v>
      </c>
      <c r="D258" s="44" t="s">
        <v>90</v>
      </c>
      <c r="E258" s="45">
        <v>4.0000000000000001E-3</v>
      </c>
      <c r="F258" s="45">
        <v>2.3040000000000001E-3</v>
      </c>
      <c r="G258" s="32">
        <v>27000000</v>
      </c>
      <c r="H258" s="33">
        <f t="shared" si="12"/>
        <v>62208</v>
      </c>
      <c r="J258" s="35" t="str">
        <f t="shared" si="9"/>
        <v/>
      </c>
    </row>
    <row r="259" spans="1:10" x14ac:dyDescent="0.2">
      <c r="A259" s="41" t="s">
        <v>397</v>
      </c>
      <c r="B259" s="42" t="s">
        <v>398</v>
      </c>
      <c r="C259" s="43" t="s">
        <v>399</v>
      </c>
      <c r="D259" s="44" t="s">
        <v>90</v>
      </c>
      <c r="E259" s="45">
        <v>1E-4</v>
      </c>
      <c r="F259" s="45">
        <v>5.8E-5</v>
      </c>
      <c r="G259" s="32">
        <v>1000</v>
      </c>
      <c r="H259" s="33">
        <f t="shared" si="12"/>
        <v>5.8000000000000003E-2</v>
      </c>
      <c r="J259" s="35" t="str">
        <f t="shared" si="9"/>
        <v/>
      </c>
    </row>
    <row r="260" spans="1:10" ht="45" x14ac:dyDescent="0.2">
      <c r="A260" s="41" t="s">
        <v>400</v>
      </c>
      <c r="B260" s="42" t="s">
        <v>401</v>
      </c>
      <c r="C260" s="43" t="s">
        <v>402</v>
      </c>
      <c r="D260" s="44" t="s">
        <v>87</v>
      </c>
      <c r="E260" s="45">
        <v>1.0300000000000001E-3</v>
      </c>
      <c r="F260" s="45">
        <v>5.9299999999999999E-4</v>
      </c>
      <c r="G260" s="32">
        <v>3300000</v>
      </c>
      <c r="H260" s="33">
        <f t="shared" si="12"/>
        <v>1956.9</v>
      </c>
      <c r="J260" s="35" t="str">
        <f t="shared" si="9"/>
        <v/>
      </c>
    </row>
    <row r="261" spans="1:10" x14ac:dyDescent="0.2">
      <c r="A261" s="41" t="s">
        <v>403</v>
      </c>
      <c r="B261" s="42" t="s">
        <v>404</v>
      </c>
      <c r="C261" s="43" t="s">
        <v>405</v>
      </c>
      <c r="D261" s="44" t="s">
        <v>126</v>
      </c>
      <c r="E261" s="45">
        <v>7.0000000000000007E-2</v>
      </c>
      <c r="F261" s="45">
        <v>4.0316999999999999E-2</v>
      </c>
      <c r="G261" s="32">
        <v>20000</v>
      </c>
      <c r="H261" s="33">
        <f t="shared" si="12"/>
        <v>806.33999999999992</v>
      </c>
      <c r="J261" s="35" t="str">
        <f t="shared" si="9"/>
        <v/>
      </c>
    </row>
    <row r="262" spans="1:10" x14ac:dyDescent="0.2">
      <c r="A262" s="41" t="s">
        <v>406</v>
      </c>
      <c r="B262" s="42" t="s">
        <v>140</v>
      </c>
      <c r="C262" s="43" t="s">
        <v>141</v>
      </c>
      <c r="D262" s="44" t="s">
        <v>142</v>
      </c>
      <c r="E262" s="45">
        <v>0.41</v>
      </c>
      <c r="F262" s="45">
        <v>0.23613899999999999</v>
      </c>
      <c r="G262" s="32">
        <v>5500</v>
      </c>
      <c r="H262" s="33">
        <f t="shared" si="12"/>
        <v>1298.7645</v>
      </c>
      <c r="J262" s="35" t="str">
        <f t="shared" si="9"/>
        <v/>
      </c>
    </row>
    <row r="263" spans="1:10" ht="67.5" x14ac:dyDescent="0.2">
      <c r="A263" s="41" t="s">
        <v>407</v>
      </c>
      <c r="B263" s="42" t="s">
        <v>408</v>
      </c>
      <c r="C263" s="43" t="s">
        <v>409</v>
      </c>
      <c r="D263" s="44" t="s">
        <v>90</v>
      </c>
      <c r="E263" s="45">
        <v>1E-3</v>
      </c>
      <c r="F263" s="45">
        <v>5.7600000000000001E-4</v>
      </c>
      <c r="G263" s="32">
        <v>9826089</v>
      </c>
      <c r="H263" s="33">
        <f t="shared" si="12"/>
        <v>5659.8272640000005</v>
      </c>
      <c r="J263" s="35" t="str">
        <f t="shared" si="9"/>
        <v/>
      </c>
    </row>
    <row r="264" spans="1:10" ht="56.25" x14ac:dyDescent="0.2">
      <c r="A264" s="41" t="s">
        <v>410</v>
      </c>
      <c r="B264" s="42" t="s">
        <v>411</v>
      </c>
      <c r="C264" s="43" t="s">
        <v>412</v>
      </c>
      <c r="D264" s="44" t="s">
        <v>413</v>
      </c>
      <c r="E264" s="45">
        <v>1.8700000000000001E-2</v>
      </c>
      <c r="F264" s="45">
        <v>1.077E-2</v>
      </c>
      <c r="G264" s="32">
        <v>1000</v>
      </c>
      <c r="H264" s="33">
        <f t="shared" si="12"/>
        <v>10.77</v>
      </c>
      <c r="J264" s="35" t="str">
        <f t="shared" si="9"/>
        <v/>
      </c>
    </row>
    <row r="265" spans="1:10" x14ac:dyDescent="0.2">
      <c r="A265" s="38" t="s">
        <v>27</v>
      </c>
      <c r="B265" s="39" t="s">
        <v>414</v>
      </c>
      <c r="C265" s="40" t="s">
        <v>890</v>
      </c>
      <c r="D265" s="34" t="s">
        <v>90</v>
      </c>
      <c r="E265" s="89">
        <v>0.57508999999999999</v>
      </c>
      <c r="F265" s="90"/>
      <c r="G265" s="28" t="str">
        <f>'ФОРМА КОММЕРЧЕСКОГО ПРЕДЛОЖЕНИЯ'!$D$6</f>
        <v>Указать</v>
      </c>
      <c r="H265" s="31" t="e">
        <f>E265*G265</f>
        <v>#VALUE!</v>
      </c>
      <c r="I265" s="35">
        <v>1</v>
      </c>
      <c r="J265" s="35" t="str">
        <f t="shared" si="9"/>
        <v/>
      </c>
    </row>
    <row r="266" spans="1:10" x14ac:dyDescent="0.2">
      <c r="A266" s="38" t="s">
        <v>30</v>
      </c>
      <c r="B266" s="39" t="s">
        <v>415</v>
      </c>
      <c r="C266" s="40" t="s">
        <v>416</v>
      </c>
      <c r="D266" s="34" t="s">
        <v>90</v>
      </c>
      <c r="E266" s="89">
        <v>2.9399999999999999E-3</v>
      </c>
      <c r="F266" s="90"/>
      <c r="G266" s="30">
        <v>34000000</v>
      </c>
      <c r="H266" s="31">
        <f>E266*G266</f>
        <v>99960</v>
      </c>
      <c r="I266" s="35">
        <v>1</v>
      </c>
      <c r="J266" s="35" t="str">
        <f t="shared" si="9"/>
        <v/>
      </c>
    </row>
    <row r="267" spans="1:10" x14ac:dyDescent="0.2">
      <c r="A267" s="38" t="s">
        <v>33</v>
      </c>
      <c r="B267" s="39" t="s">
        <v>891</v>
      </c>
      <c r="C267" s="40" t="s">
        <v>892</v>
      </c>
      <c r="D267" s="34" t="s">
        <v>90</v>
      </c>
      <c r="E267" s="89">
        <v>8.5999999999999998E-4</v>
      </c>
      <c r="F267" s="90"/>
      <c r="G267" s="28" t="str">
        <f>'ФОРМА КОММЕРЧЕСКОГО ПРЕДЛОЖЕНИЯ'!$D$6</f>
        <v>Указать</v>
      </c>
      <c r="H267" s="31" t="e">
        <f>E267*G267</f>
        <v>#VALUE!</v>
      </c>
      <c r="I267" s="35">
        <v>1</v>
      </c>
      <c r="J267" s="35" t="str">
        <f t="shared" si="9"/>
        <v/>
      </c>
    </row>
    <row r="268" spans="1:10" x14ac:dyDescent="0.2">
      <c r="A268" s="38" t="s">
        <v>36</v>
      </c>
      <c r="B268" s="39" t="s">
        <v>893</v>
      </c>
      <c r="C268" s="40" t="s">
        <v>894</v>
      </c>
      <c r="D268" s="34" t="s">
        <v>90</v>
      </c>
      <c r="E268" s="89">
        <v>4.2000000000000002E-4</v>
      </c>
      <c r="F268" s="90"/>
      <c r="G268" s="30">
        <v>34000000</v>
      </c>
      <c r="H268" s="31">
        <f>E268*G268</f>
        <v>14280</v>
      </c>
      <c r="I268" s="35">
        <v>1</v>
      </c>
      <c r="J268" s="35" t="str">
        <f t="shared" si="9"/>
        <v/>
      </c>
    </row>
    <row r="269" spans="1:10" x14ac:dyDescent="0.2">
      <c r="A269" s="38" t="s">
        <v>39</v>
      </c>
      <c r="B269" s="39" t="s">
        <v>895</v>
      </c>
      <c r="C269" s="40" t="s">
        <v>896</v>
      </c>
      <c r="D269" s="34" t="s">
        <v>90</v>
      </c>
      <c r="E269" s="89">
        <v>2.6100000000000002E-2</v>
      </c>
      <c r="F269" s="90"/>
      <c r="G269" s="30">
        <f>H269/E269</f>
        <v>2218725.0590038314</v>
      </c>
      <c r="H269" s="31">
        <f>SUM(H270:H277)</f>
        <v>57908.724040000001</v>
      </c>
      <c r="J269" s="35" t="str">
        <f t="shared" si="9"/>
        <v/>
      </c>
    </row>
    <row r="270" spans="1:10" x14ac:dyDescent="0.2">
      <c r="A270" s="41" t="s">
        <v>265</v>
      </c>
      <c r="B270" s="42" t="s">
        <v>7</v>
      </c>
      <c r="C270" s="43" t="s">
        <v>8</v>
      </c>
      <c r="D270" s="44" t="s">
        <v>9</v>
      </c>
      <c r="E270" s="45">
        <v>45</v>
      </c>
      <c r="F270" s="45">
        <v>1.1745000000000001</v>
      </c>
      <c r="G2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70" s="33">
        <f t="shared" ref="H270:H277" si="13">G270*F270</f>
        <v>29611.0242</v>
      </c>
      <c r="J270" s="35">
        <f t="shared" si="9"/>
        <v>1</v>
      </c>
    </row>
    <row r="271" spans="1:10" x14ac:dyDescent="0.2">
      <c r="A271" s="41" t="s">
        <v>264</v>
      </c>
      <c r="B271" s="42" t="s">
        <v>168</v>
      </c>
      <c r="C271" s="43" t="s">
        <v>167</v>
      </c>
      <c r="D271" s="44" t="s">
        <v>9</v>
      </c>
      <c r="E271" s="45">
        <v>4.08</v>
      </c>
      <c r="F271" s="45">
        <v>0.106488</v>
      </c>
      <c r="G271" s="32">
        <v>0</v>
      </c>
      <c r="H271" s="33">
        <f t="shared" si="13"/>
        <v>0</v>
      </c>
      <c r="J271" s="35" t="str">
        <f t="shared" si="9"/>
        <v/>
      </c>
    </row>
    <row r="272" spans="1:10" ht="45" x14ac:dyDescent="0.2">
      <c r="A272" s="41" t="s">
        <v>263</v>
      </c>
      <c r="B272" s="42" t="s">
        <v>37</v>
      </c>
      <c r="C272" s="43" t="s">
        <v>38</v>
      </c>
      <c r="D272" s="44" t="s">
        <v>12</v>
      </c>
      <c r="E272" s="45">
        <v>2.04</v>
      </c>
      <c r="F272" s="45">
        <v>5.3244E-2</v>
      </c>
      <c r="G272" s="32">
        <v>252064</v>
      </c>
      <c r="H272" s="33">
        <f t="shared" si="13"/>
        <v>13420.895616</v>
      </c>
      <c r="J272" s="35" t="str">
        <f t="shared" ref="J272:J335" si="14">IF(OR(B272="000001",B272="021955"),1,"")</f>
        <v/>
      </c>
    </row>
    <row r="273" spans="1:10" ht="22.5" x14ac:dyDescent="0.2">
      <c r="A273" s="41" t="s">
        <v>262</v>
      </c>
      <c r="B273" s="42" t="s">
        <v>62</v>
      </c>
      <c r="C273" s="43" t="s">
        <v>63</v>
      </c>
      <c r="D273" s="44" t="s">
        <v>12</v>
      </c>
      <c r="E273" s="45">
        <v>15.3</v>
      </c>
      <c r="F273" s="45">
        <v>0.39933000000000002</v>
      </c>
      <c r="G273" s="32">
        <v>6658</v>
      </c>
      <c r="H273" s="33">
        <f t="shared" si="13"/>
        <v>2658.7391400000001</v>
      </c>
      <c r="J273" s="35" t="str">
        <f t="shared" si="14"/>
        <v/>
      </c>
    </row>
    <row r="274" spans="1:10" ht="22.5" x14ac:dyDescent="0.2">
      <c r="A274" s="41" t="s">
        <v>261</v>
      </c>
      <c r="B274" s="42" t="s">
        <v>74</v>
      </c>
      <c r="C274" s="43" t="s">
        <v>75</v>
      </c>
      <c r="D274" s="44" t="s">
        <v>12</v>
      </c>
      <c r="E274" s="45">
        <v>2.04</v>
      </c>
      <c r="F274" s="45">
        <v>5.3244E-2</v>
      </c>
      <c r="G274" s="32">
        <v>140361</v>
      </c>
      <c r="H274" s="33">
        <f t="shared" si="13"/>
        <v>7473.3810839999996</v>
      </c>
      <c r="J274" s="35" t="str">
        <f t="shared" si="14"/>
        <v/>
      </c>
    </row>
    <row r="275" spans="1:10" x14ac:dyDescent="0.2">
      <c r="A275" s="41" t="s">
        <v>260</v>
      </c>
      <c r="B275" s="42" t="s">
        <v>437</v>
      </c>
      <c r="C275" s="43" t="s">
        <v>438</v>
      </c>
      <c r="D275" s="44" t="s">
        <v>90</v>
      </c>
      <c r="E275" s="45">
        <v>7.7999999999999996E-3</v>
      </c>
      <c r="F275" s="45">
        <v>2.04E-4</v>
      </c>
      <c r="G275" s="32">
        <v>18000000</v>
      </c>
      <c r="H275" s="33">
        <f t="shared" si="13"/>
        <v>3672</v>
      </c>
      <c r="J275" s="35" t="str">
        <f t="shared" si="14"/>
        <v/>
      </c>
    </row>
    <row r="276" spans="1:10" ht="33.75" x14ac:dyDescent="0.2">
      <c r="A276" s="41" t="s">
        <v>259</v>
      </c>
      <c r="B276" s="42" t="s">
        <v>897</v>
      </c>
      <c r="C276" s="43" t="s">
        <v>898</v>
      </c>
      <c r="D276" s="44" t="s">
        <v>90</v>
      </c>
      <c r="E276" s="45">
        <v>9.0000000000000006E-5</v>
      </c>
      <c r="F276" s="45">
        <v>1.9999999999999999E-6</v>
      </c>
      <c r="G276" s="32">
        <v>770000</v>
      </c>
      <c r="H276" s="33">
        <f t="shared" si="13"/>
        <v>1.54</v>
      </c>
      <c r="J276" s="35" t="str">
        <f t="shared" si="14"/>
        <v/>
      </c>
    </row>
    <row r="277" spans="1:10" x14ac:dyDescent="0.2">
      <c r="A277" s="41" t="s">
        <v>433</v>
      </c>
      <c r="B277" s="42" t="s">
        <v>439</v>
      </c>
      <c r="C277" s="43" t="s">
        <v>440</v>
      </c>
      <c r="D277" s="44" t="s">
        <v>142</v>
      </c>
      <c r="E277" s="45">
        <v>1.52</v>
      </c>
      <c r="F277" s="45">
        <v>3.9671999999999999E-2</v>
      </c>
      <c r="G277" s="32">
        <v>27000</v>
      </c>
      <c r="H277" s="33">
        <f t="shared" si="13"/>
        <v>1071.144</v>
      </c>
      <c r="J277" s="35" t="str">
        <f t="shared" si="14"/>
        <v/>
      </c>
    </row>
    <row r="278" spans="1:10" x14ac:dyDescent="0.2">
      <c r="A278" s="38" t="s">
        <v>42</v>
      </c>
      <c r="B278" s="39" t="s">
        <v>899</v>
      </c>
      <c r="C278" s="40" t="s">
        <v>900</v>
      </c>
      <c r="D278" s="34" t="s">
        <v>90</v>
      </c>
      <c r="E278" s="89">
        <v>2.6100000000000002E-2</v>
      </c>
      <c r="F278" s="90"/>
      <c r="G278" s="28" t="str">
        <f>'ФОРМА КОММЕРЧЕСКОГО ПРЕДЛОЖЕНИЯ'!$D$6</f>
        <v>Указать</v>
      </c>
      <c r="H278" s="31" t="e">
        <f>E278*G278</f>
        <v>#VALUE!</v>
      </c>
      <c r="I278" s="35">
        <v>1</v>
      </c>
      <c r="J278" s="35" t="str">
        <f t="shared" si="14"/>
        <v/>
      </c>
    </row>
    <row r="279" spans="1:10" ht="33.75" x14ac:dyDescent="0.2">
      <c r="A279" s="38" t="s">
        <v>45</v>
      </c>
      <c r="B279" s="39" t="s">
        <v>434</v>
      </c>
      <c r="C279" s="40" t="s">
        <v>435</v>
      </c>
      <c r="D279" s="34" t="s">
        <v>436</v>
      </c>
      <c r="E279" s="89">
        <v>0.37909999999999999</v>
      </c>
      <c r="F279" s="90"/>
      <c r="G279" s="30">
        <f>H279/E279</f>
        <v>1334985.8171775257</v>
      </c>
      <c r="H279" s="31">
        <f>SUM(H280:H287)</f>
        <v>506093.12329199997</v>
      </c>
      <c r="J279" s="35" t="str">
        <f t="shared" si="14"/>
        <v/>
      </c>
    </row>
    <row r="280" spans="1:10" x14ac:dyDescent="0.2">
      <c r="A280" s="41" t="s">
        <v>245</v>
      </c>
      <c r="B280" s="42" t="s">
        <v>7</v>
      </c>
      <c r="C280" s="43" t="s">
        <v>8</v>
      </c>
      <c r="D280" s="44" t="s">
        <v>9</v>
      </c>
      <c r="E280" s="45">
        <v>19</v>
      </c>
      <c r="F280" s="45">
        <v>7.2028999999999996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80" s="33">
        <f t="shared" ref="H280:H292" si="15">G280*F280</f>
        <v>181596.63363999999</v>
      </c>
      <c r="J280" s="35">
        <f t="shared" si="14"/>
        <v>1</v>
      </c>
    </row>
    <row r="281" spans="1:10" x14ac:dyDescent="0.2">
      <c r="A281" s="41" t="s">
        <v>244</v>
      </c>
      <c r="B281" s="42" t="s">
        <v>168</v>
      </c>
      <c r="C281" s="43" t="s">
        <v>167</v>
      </c>
      <c r="D281" s="44" t="s">
        <v>9</v>
      </c>
      <c r="E281" s="45">
        <v>0.28000000000000003</v>
      </c>
      <c r="F281" s="45">
        <v>0.10614800000000001</v>
      </c>
      <c r="G281" s="32">
        <v>0</v>
      </c>
      <c r="H281" s="33">
        <f t="shared" si="15"/>
        <v>0</v>
      </c>
      <c r="J281" s="35" t="str">
        <f t="shared" si="14"/>
        <v/>
      </c>
    </row>
    <row r="282" spans="1:10" ht="45" x14ac:dyDescent="0.2">
      <c r="A282" s="41" t="s">
        <v>243</v>
      </c>
      <c r="B282" s="42" t="s">
        <v>37</v>
      </c>
      <c r="C282" s="43" t="s">
        <v>38</v>
      </c>
      <c r="D282" s="44" t="s">
        <v>12</v>
      </c>
      <c r="E282" s="45">
        <v>0.14000000000000001</v>
      </c>
      <c r="F282" s="45">
        <v>5.3074000000000003E-2</v>
      </c>
      <c r="G282" s="32">
        <v>252064</v>
      </c>
      <c r="H282" s="33">
        <f t="shared" si="15"/>
        <v>13378.044736000002</v>
      </c>
      <c r="J282" s="35" t="str">
        <f t="shared" si="14"/>
        <v/>
      </c>
    </row>
    <row r="283" spans="1:10" ht="22.5" x14ac:dyDescent="0.2">
      <c r="A283" s="41" t="s">
        <v>242</v>
      </c>
      <c r="B283" s="42" t="s">
        <v>62</v>
      </c>
      <c r="C283" s="43" t="s">
        <v>63</v>
      </c>
      <c r="D283" s="44" t="s">
        <v>12</v>
      </c>
      <c r="E283" s="45">
        <v>3.13</v>
      </c>
      <c r="F283" s="45">
        <v>1.1865829999999999</v>
      </c>
      <c r="G283" s="32">
        <v>6658</v>
      </c>
      <c r="H283" s="33">
        <f t="shared" si="15"/>
        <v>7900.2696139999998</v>
      </c>
      <c r="J283" s="35" t="str">
        <f t="shared" si="14"/>
        <v/>
      </c>
    </row>
    <row r="284" spans="1:10" ht="22.5" x14ac:dyDescent="0.2">
      <c r="A284" s="41" t="s">
        <v>241</v>
      </c>
      <c r="B284" s="42" t="s">
        <v>74</v>
      </c>
      <c r="C284" s="43" t="s">
        <v>75</v>
      </c>
      <c r="D284" s="44" t="s">
        <v>12</v>
      </c>
      <c r="E284" s="45">
        <v>0.14000000000000001</v>
      </c>
      <c r="F284" s="45">
        <v>5.3074000000000003E-2</v>
      </c>
      <c r="G284" s="32">
        <v>140361</v>
      </c>
      <c r="H284" s="33">
        <f t="shared" si="15"/>
        <v>7449.519714</v>
      </c>
      <c r="J284" s="35" t="str">
        <f t="shared" si="14"/>
        <v/>
      </c>
    </row>
    <row r="285" spans="1:10" x14ac:dyDescent="0.2">
      <c r="A285" s="41" t="s">
        <v>240</v>
      </c>
      <c r="B285" s="42" t="s">
        <v>437</v>
      </c>
      <c r="C285" s="43" t="s">
        <v>438</v>
      </c>
      <c r="D285" s="44" t="s">
        <v>90</v>
      </c>
      <c r="E285" s="45">
        <v>2E-3</v>
      </c>
      <c r="F285" s="45">
        <v>7.5799999999999999E-4</v>
      </c>
      <c r="G285" s="32">
        <v>18000000</v>
      </c>
      <c r="H285" s="33">
        <f t="shared" si="15"/>
        <v>13644</v>
      </c>
      <c r="J285" s="35" t="str">
        <f t="shared" si="14"/>
        <v/>
      </c>
    </row>
    <row r="286" spans="1:10" x14ac:dyDescent="0.2">
      <c r="A286" s="41" t="s">
        <v>239</v>
      </c>
      <c r="B286" s="42" t="s">
        <v>439</v>
      </c>
      <c r="C286" s="43" t="s">
        <v>440</v>
      </c>
      <c r="D286" s="44" t="s">
        <v>142</v>
      </c>
      <c r="E286" s="45">
        <v>0.6</v>
      </c>
      <c r="F286" s="45">
        <v>0.22746</v>
      </c>
      <c r="G286" s="32">
        <v>27000</v>
      </c>
      <c r="H286" s="33">
        <f t="shared" si="15"/>
        <v>6141.42</v>
      </c>
      <c r="J286" s="35" t="str">
        <f t="shared" si="14"/>
        <v/>
      </c>
    </row>
    <row r="287" spans="1:10" ht="45" x14ac:dyDescent="0.2">
      <c r="A287" s="41" t="s">
        <v>238</v>
      </c>
      <c r="B287" s="42" t="s">
        <v>441</v>
      </c>
      <c r="C287" s="43" t="s">
        <v>442</v>
      </c>
      <c r="D287" s="44" t="s">
        <v>90</v>
      </c>
      <c r="E287" s="45">
        <v>9.1999999999999998E-2</v>
      </c>
      <c r="F287" s="45">
        <v>3.4876999999999998E-2</v>
      </c>
      <c r="G287" s="32">
        <v>7913044</v>
      </c>
      <c r="H287" s="33">
        <f t="shared" si="15"/>
        <v>275983.23558799998</v>
      </c>
      <c r="J287" s="35" t="str">
        <f t="shared" si="14"/>
        <v/>
      </c>
    </row>
    <row r="288" spans="1:10" x14ac:dyDescent="0.2">
      <c r="A288" s="38" t="s">
        <v>48</v>
      </c>
      <c r="B288" s="39" t="s">
        <v>443</v>
      </c>
      <c r="C288" s="40" t="s">
        <v>444</v>
      </c>
      <c r="D288" s="34" t="s">
        <v>90</v>
      </c>
      <c r="E288" s="89">
        <v>5.7000000000000002E-3</v>
      </c>
      <c r="F288" s="90"/>
      <c r="G288" s="30">
        <f>H288/E288</f>
        <v>2298017.8199999998</v>
      </c>
      <c r="H288" s="31">
        <f>SUM(H289:H292)</f>
        <v>13098.701573999999</v>
      </c>
      <c r="J288" s="35" t="str">
        <f t="shared" si="14"/>
        <v/>
      </c>
    </row>
    <row r="289" spans="1:10" x14ac:dyDescent="0.2">
      <c r="A289" s="41" t="s">
        <v>235</v>
      </c>
      <c r="B289" s="42" t="s">
        <v>7</v>
      </c>
      <c r="C289" s="43" t="s">
        <v>8</v>
      </c>
      <c r="D289" s="44" t="s">
        <v>9</v>
      </c>
      <c r="E289" s="45">
        <v>42.7</v>
      </c>
      <c r="F289" s="45">
        <v>0.24339</v>
      </c>
      <c r="G28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89" s="33">
        <f t="shared" si="15"/>
        <v>6136.2513239999998</v>
      </c>
      <c r="J289" s="35">
        <f t="shared" si="14"/>
        <v>1</v>
      </c>
    </row>
    <row r="290" spans="1:10" x14ac:dyDescent="0.2">
      <c r="A290" s="41" t="s">
        <v>234</v>
      </c>
      <c r="B290" s="42" t="s">
        <v>168</v>
      </c>
      <c r="C290" s="43" t="s">
        <v>167</v>
      </c>
      <c r="D290" s="44" t="s">
        <v>9</v>
      </c>
      <c r="E290" s="45">
        <v>1.03</v>
      </c>
      <c r="F290" s="45">
        <v>5.8710000000000004E-3</v>
      </c>
      <c r="G290" s="32">
        <v>0</v>
      </c>
      <c r="H290" s="33">
        <f t="shared" si="15"/>
        <v>0</v>
      </c>
      <c r="J290" s="35" t="str">
        <f t="shared" si="14"/>
        <v/>
      </c>
    </row>
    <row r="291" spans="1:10" ht="22.5" x14ac:dyDescent="0.2">
      <c r="A291" s="41" t="s">
        <v>233</v>
      </c>
      <c r="B291" s="42" t="s">
        <v>62</v>
      </c>
      <c r="C291" s="43" t="s">
        <v>63</v>
      </c>
      <c r="D291" s="44" t="s">
        <v>12</v>
      </c>
      <c r="E291" s="45">
        <v>21.25</v>
      </c>
      <c r="F291" s="45">
        <v>0.121125</v>
      </c>
      <c r="G291" s="32">
        <v>6658</v>
      </c>
      <c r="H291" s="33">
        <f t="shared" si="15"/>
        <v>806.45024999999998</v>
      </c>
      <c r="J291" s="35" t="str">
        <f t="shared" si="14"/>
        <v/>
      </c>
    </row>
    <row r="292" spans="1:10" x14ac:dyDescent="0.2">
      <c r="A292" s="41" t="s">
        <v>232</v>
      </c>
      <c r="B292" s="42" t="s">
        <v>108</v>
      </c>
      <c r="C292" s="43" t="s">
        <v>109</v>
      </c>
      <c r="D292" s="44" t="s">
        <v>90</v>
      </c>
      <c r="E292" s="45">
        <v>0.04</v>
      </c>
      <c r="F292" s="45">
        <v>2.2800000000000001E-4</v>
      </c>
      <c r="G292" s="32">
        <v>27000000</v>
      </c>
      <c r="H292" s="33">
        <f t="shared" si="15"/>
        <v>6156</v>
      </c>
      <c r="J292" s="35" t="str">
        <f t="shared" si="14"/>
        <v/>
      </c>
    </row>
    <row r="293" spans="1:10" x14ac:dyDescent="0.2">
      <c r="A293" s="38" t="s">
        <v>51</v>
      </c>
      <c r="B293" s="39" t="s">
        <v>445</v>
      </c>
      <c r="C293" s="40" t="s">
        <v>901</v>
      </c>
      <c r="D293" s="34" t="s">
        <v>90</v>
      </c>
      <c r="E293" s="89">
        <v>5.7000000000000002E-3</v>
      </c>
      <c r="F293" s="90"/>
      <c r="G293" s="28" t="str">
        <f>'ФОРМА КОММЕРЧЕСКОГО ПРЕДЛОЖЕНИЯ'!$D$6</f>
        <v>Указать</v>
      </c>
      <c r="H293" s="31" t="e">
        <f>E293*G293</f>
        <v>#VALUE!</v>
      </c>
      <c r="I293" s="35">
        <v>1</v>
      </c>
      <c r="J293" s="35" t="str">
        <f t="shared" si="14"/>
        <v/>
      </c>
    </row>
    <row r="294" spans="1:10" ht="67.5" x14ac:dyDescent="0.2">
      <c r="A294" s="38" t="s">
        <v>54</v>
      </c>
      <c r="B294" s="39" t="s">
        <v>446</v>
      </c>
      <c r="C294" s="40" t="s">
        <v>447</v>
      </c>
      <c r="D294" s="34" t="s">
        <v>184</v>
      </c>
      <c r="E294" s="89">
        <v>1.59</v>
      </c>
      <c r="F294" s="90"/>
      <c r="G294" s="30">
        <f>H294/E294</f>
        <v>1033870.2848955974</v>
      </c>
      <c r="H294" s="31">
        <f>SUM(H295:H302)</f>
        <v>1643853.7529839999</v>
      </c>
      <c r="J294" s="35" t="str">
        <f t="shared" si="14"/>
        <v/>
      </c>
    </row>
    <row r="295" spans="1:10" x14ac:dyDescent="0.2">
      <c r="A295" s="41" t="s">
        <v>227</v>
      </c>
      <c r="B295" s="42" t="s">
        <v>7</v>
      </c>
      <c r="C295" s="43" t="s">
        <v>8</v>
      </c>
      <c r="D295" s="44" t="s">
        <v>9</v>
      </c>
      <c r="E295" s="45">
        <v>4.5960000000000001</v>
      </c>
      <c r="F295" s="45">
        <v>7.3076400000000001</v>
      </c>
      <c r="G2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95" s="33">
        <f t="shared" ref="H295:H302" si="16">G295*F295</f>
        <v>184237.29662399998</v>
      </c>
      <c r="J295" s="35">
        <f t="shared" si="14"/>
        <v>1</v>
      </c>
    </row>
    <row r="296" spans="1:10" x14ac:dyDescent="0.2">
      <c r="A296" s="41" t="s">
        <v>226</v>
      </c>
      <c r="B296" s="42" t="s">
        <v>168</v>
      </c>
      <c r="C296" s="43" t="s">
        <v>167</v>
      </c>
      <c r="D296" s="44" t="s">
        <v>9</v>
      </c>
      <c r="E296" s="45">
        <v>2.4E-2</v>
      </c>
      <c r="F296" s="45">
        <v>3.8159999999999999E-2</v>
      </c>
      <c r="G296" s="32">
        <v>0</v>
      </c>
      <c r="H296" s="33">
        <f t="shared" si="16"/>
        <v>0</v>
      </c>
      <c r="J296" s="35" t="str">
        <f t="shared" si="14"/>
        <v/>
      </c>
    </row>
    <row r="297" spans="1:10" x14ac:dyDescent="0.2">
      <c r="A297" s="41" t="s">
        <v>225</v>
      </c>
      <c r="B297" s="42" t="s">
        <v>10</v>
      </c>
      <c r="C297" s="43" t="s">
        <v>11</v>
      </c>
      <c r="D297" s="44" t="s">
        <v>12</v>
      </c>
      <c r="E297" s="45">
        <v>1.2E-2</v>
      </c>
      <c r="F297" s="45">
        <v>1.908E-2</v>
      </c>
      <c r="G297" s="32">
        <v>143063</v>
      </c>
      <c r="H297" s="33">
        <f t="shared" si="16"/>
        <v>2729.6420400000002</v>
      </c>
      <c r="J297" s="35" t="str">
        <f t="shared" si="14"/>
        <v/>
      </c>
    </row>
    <row r="298" spans="1:10" ht="22.5" x14ac:dyDescent="0.2">
      <c r="A298" s="41" t="s">
        <v>224</v>
      </c>
      <c r="B298" s="42" t="s">
        <v>452</v>
      </c>
      <c r="C298" s="43" t="s">
        <v>453</v>
      </c>
      <c r="D298" s="44" t="s">
        <v>12</v>
      </c>
      <c r="E298" s="45">
        <v>1.2E-2</v>
      </c>
      <c r="F298" s="45">
        <v>1.908E-2</v>
      </c>
      <c r="G298" s="32">
        <v>1726</v>
      </c>
      <c r="H298" s="33">
        <f t="shared" si="16"/>
        <v>32.932079999999999</v>
      </c>
      <c r="J298" s="35" t="str">
        <f t="shared" si="14"/>
        <v/>
      </c>
    </row>
    <row r="299" spans="1:10" ht="22.5" x14ac:dyDescent="0.2">
      <c r="A299" s="41" t="s">
        <v>223</v>
      </c>
      <c r="B299" s="42" t="s">
        <v>455</v>
      </c>
      <c r="C299" s="43" t="s">
        <v>72</v>
      </c>
      <c r="D299" s="44" t="s">
        <v>12</v>
      </c>
      <c r="E299" s="45">
        <v>1.2E-2</v>
      </c>
      <c r="F299" s="45">
        <v>1.908E-2</v>
      </c>
      <c r="G299" s="32">
        <v>107733</v>
      </c>
      <c r="H299" s="33">
        <f t="shared" si="16"/>
        <v>2055.5456399999998</v>
      </c>
      <c r="J299" s="35" t="str">
        <f t="shared" si="14"/>
        <v/>
      </c>
    </row>
    <row r="300" spans="1:10" ht="45" x14ac:dyDescent="0.2">
      <c r="A300" s="41" t="s">
        <v>222</v>
      </c>
      <c r="B300" s="42" t="s">
        <v>457</v>
      </c>
      <c r="C300" s="43" t="s">
        <v>458</v>
      </c>
      <c r="D300" s="44" t="s">
        <v>12</v>
      </c>
      <c r="E300" s="45">
        <v>0.78</v>
      </c>
      <c r="F300" s="45">
        <v>1.2402</v>
      </c>
      <c r="G300" s="32">
        <v>6083</v>
      </c>
      <c r="H300" s="33">
        <f t="shared" si="16"/>
        <v>7544.1365999999998</v>
      </c>
      <c r="J300" s="35" t="str">
        <f t="shared" si="14"/>
        <v/>
      </c>
    </row>
    <row r="301" spans="1:10" x14ac:dyDescent="0.2">
      <c r="A301" s="41" t="s">
        <v>221</v>
      </c>
      <c r="B301" s="42" t="s">
        <v>460</v>
      </c>
      <c r="C301" s="43" t="s">
        <v>461</v>
      </c>
      <c r="D301" s="44" t="s">
        <v>90</v>
      </c>
      <c r="E301" s="45">
        <v>2.2800000000000001E-2</v>
      </c>
      <c r="F301" s="45">
        <v>3.6252E-2</v>
      </c>
      <c r="G301" s="32">
        <v>39200000</v>
      </c>
      <c r="H301" s="33">
        <f t="shared" si="16"/>
        <v>1421078.4</v>
      </c>
      <c r="J301" s="35" t="str">
        <f t="shared" si="14"/>
        <v/>
      </c>
    </row>
    <row r="302" spans="1:10" x14ac:dyDescent="0.2">
      <c r="A302" s="41" t="s">
        <v>220</v>
      </c>
      <c r="B302" s="42" t="s">
        <v>463</v>
      </c>
      <c r="C302" s="43" t="s">
        <v>464</v>
      </c>
      <c r="D302" s="44" t="s">
        <v>90</v>
      </c>
      <c r="E302" s="45">
        <v>1.6800000000000001E-3</v>
      </c>
      <c r="F302" s="45">
        <v>2.6710000000000002E-3</v>
      </c>
      <c r="G302" s="32">
        <v>9800000</v>
      </c>
      <c r="H302" s="33">
        <f t="shared" si="16"/>
        <v>26175.800000000003</v>
      </c>
      <c r="J302" s="35" t="str">
        <f t="shared" si="14"/>
        <v/>
      </c>
    </row>
    <row r="303" spans="1:10" x14ac:dyDescent="0.2">
      <c r="A303" s="27"/>
      <c r="B303" s="86"/>
      <c r="C303" s="87"/>
      <c r="D303" s="87"/>
      <c r="E303" s="87"/>
      <c r="F303" s="87"/>
      <c r="G303" s="88"/>
      <c r="H303" s="25"/>
      <c r="J303" s="35" t="str">
        <f t="shared" si="14"/>
        <v/>
      </c>
    </row>
    <row r="304" spans="1:10" x14ac:dyDescent="0.2">
      <c r="A304" s="38"/>
      <c r="B304" s="39"/>
      <c r="C304" s="46" t="s">
        <v>163</v>
      </c>
      <c r="D304" s="34"/>
      <c r="E304" s="34"/>
      <c r="F304" s="34"/>
      <c r="G304" s="34"/>
      <c r="H304" s="31"/>
      <c r="J304" s="35" t="str">
        <f t="shared" si="14"/>
        <v/>
      </c>
    </row>
    <row r="305" spans="1:11" x14ac:dyDescent="0.2">
      <c r="A305" s="38"/>
      <c r="B305" s="39"/>
      <c r="C305" s="46" t="s">
        <v>162</v>
      </c>
      <c r="D305" s="34" t="s">
        <v>161</v>
      </c>
      <c r="E305" s="34"/>
      <c r="F305" s="34"/>
      <c r="G305" s="34"/>
      <c r="H305" s="31">
        <f>SUMIF($B$225:$B$302,"000001",$F$225:$F$302)</f>
        <v>93.714331000000001</v>
      </c>
      <c r="J305" s="35" t="str">
        <f t="shared" si="14"/>
        <v/>
      </c>
    </row>
    <row r="306" spans="1:11" x14ac:dyDescent="0.2">
      <c r="A306" s="38"/>
      <c r="B306" s="39"/>
      <c r="C306" s="46" t="s">
        <v>160</v>
      </c>
      <c r="D306" s="34" t="s">
        <v>85</v>
      </c>
      <c r="E306" s="34"/>
      <c r="F306" s="34"/>
      <c r="G306" s="34"/>
      <c r="H306" s="31">
        <f>SUMIF($B$225:$B$302,"000001",$H$225:$H$302)</f>
        <v>2362688.2274396</v>
      </c>
      <c r="J306" s="35" t="str">
        <f t="shared" si="14"/>
        <v/>
      </c>
    </row>
    <row r="307" spans="1:11" x14ac:dyDescent="0.2">
      <c r="A307" s="38"/>
      <c r="B307" s="39"/>
      <c r="C307" s="46" t="s">
        <v>159</v>
      </c>
      <c r="D307" s="34" t="s">
        <v>85</v>
      </c>
      <c r="E307" s="34"/>
      <c r="F307" s="34"/>
      <c r="G307" s="34"/>
      <c r="H307" s="31">
        <f>SUMIF($D$225:$D$302,"МАШ-ч",$H$225:$H$302)</f>
        <v>4154041.3869316005</v>
      </c>
      <c r="J307" s="35" t="str">
        <f t="shared" si="14"/>
        <v/>
      </c>
    </row>
    <row r="308" spans="1:11" x14ac:dyDescent="0.2">
      <c r="A308" s="38"/>
      <c r="B308" s="39"/>
      <c r="C308" s="46" t="s">
        <v>158</v>
      </c>
      <c r="D308" s="34" t="s">
        <v>85</v>
      </c>
      <c r="E308" s="34"/>
      <c r="F308" s="34"/>
      <c r="G308" s="34"/>
      <c r="H308" s="3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35" t="str">
        <f t="shared" si="14"/>
        <v/>
      </c>
      <c r="K308" s="51"/>
    </row>
    <row r="309" spans="1:11" x14ac:dyDescent="0.2">
      <c r="A309" s="38"/>
      <c r="B309" s="39"/>
      <c r="C309" s="46" t="s">
        <v>155</v>
      </c>
      <c r="D309" s="34" t="s">
        <v>85</v>
      </c>
      <c r="E30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34"/>
      <c r="G309" s="34"/>
      <c r="H309" s="31" t="e">
        <f>H308*E309</f>
        <v>#VALUE!</v>
      </c>
      <c r="J309" s="35" t="str">
        <f t="shared" si="14"/>
        <v/>
      </c>
    </row>
    <row r="310" spans="1:11" x14ac:dyDescent="0.2">
      <c r="A310" s="38"/>
      <c r="B310" s="39"/>
      <c r="C310" s="46" t="s">
        <v>156</v>
      </c>
      <c r="D310" s="34" t="s">
        <v>85</v>
      </c>
      <c r="E310" s="34"/>
      <c r="F310" s="34"/>
      <c r="G310" s="34"/>
      <c r="H310" s="31" t="e">
        <f>SUM(H306:H309)</f>
        <v>#VALUE!</v>
      </c>
      <c r="J310" s="35" t="str">
        <f t="shared" si="14"/>
        <v/>
      </c>
    </row>
    <row r="311" spans="1:11" x14ac:dyDescent="0.2">
      <c r="A311" s="27"/>
      <c r="B311" s="86"/>
      <c r="C311" s="87"/>
      <c r="D311" s="87"/>
      <c r="E311" s="87"/>
      <c r="F311" s="87"/>
      <c r="G311" s="88"/>
      <c r="H311" s="25"/>
      <c r="J311" s="35" t="str">
        <f t="shared" si="14"/>
        <v/>
      </c>
    </row>
    <row r="312" spans="1:11" ht="12.75" customHeight="1" x14ac:dyDescent="0.2">
      <c r="A312" s="27"/>
      <c r="B312" s="86" t="s">
        <v>465</v>
      </c>
      <c r="C312" s="87"/>
      <c r="D312" s="87"/>
      <c r="E312" s="87"/>
      <c r="F312" s="87"/>
      <c r="G312" s="88"/>
      <c r="H312" s="25"/>
      <c r="J312" s="35" t="str">
        <f t="shared" si="14"/>
        <v/>
      </c>
    </row>
    <row r="313" spans="1:11" ht="45" x14ac:dyDescent="0.2">
      <c r="A313" s="38" t="s">
        <v>55</v>
      </c>
      <c r="B313" s="39" t="s">
        <v>471</v>
      </c>
      <c r="C313" s="40" t="s">
        <v>472</v>
      </c>
      <c r="D313" s="34" t="s">
        <v>171</v>
      </c>
      <c r="E313" s="89">
        <v>6.4000000000000005E-4</v>
      </c>
      <c r="F313" s="90"/>
      <c r="G313" s="30">
        <f>H313/E313</f>
        <v>2974968.8</v>
      </c>
      <c r="H313" s="31">
        <f>SUM(H314)</f>
        <v>1903.9800319999999</v>
      </c>
      <c r="J313" s="35" t="str">
        <f t="shared" si="14"/>
        <v/>
      </c>
    </row>
    <row r="314" spans="1:11" x14ac:dyDescent="0.2">
      <c r="A314" s="41" t="s">
        <v>741</v>
      </c>
      <c r="B314" s="42" t="s">
        <v>7</v>
      </c>
      <c r="C314" s="43" t="s">
        <v>8</v>
      </c>
      <c r="D314" s="44" t="s">
        <v>9</v>
      </c>
      <c r="E314" s="45">
        <v>118</v>
      </c>
      <c r="F314" s="45">
        <v>7.5520000000000004E-2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14" s="33">
        <f t="shared" ref="H314:H341" si="17">G314*F314</f>
        <v>1903.9800319999999</v>
      </c>
      <c r="J314" s="35">
        <f t="shared" si="14"/>
        <v>1</v>
      </c>
    </row>
    <row r="315" spans="1:11" ht="22.5" x14ac:dyDescent="0.2">
      <c r="A315" s="38" t="s">
        <v>58</v>
      </c>
      <c r="B315" s="39" t="s">
        <v>284</v>
      </c>
      <c r="C315" s="40" t="s">
        <v>508</v>
      </c>
      <c r="D315" s="34" t="s">
        <v>171</v>
      </c>
      <c r="E315" s="89">
        <v>6.4000000000000005E-4</v>
      </c>
      <c r="F315" s="90"/>
      <c r="G315" s="30">
        <f>H315/E315</f>
        <v>2231226.6</v>
      </c>
      <c r="H315" s="31">
        <f>SUM(H316)</f>
        <v>1427.9850240000001</v>
      </c>
      <c r="J315" s="35" t="str">
        <f t="shared" si="14"/>
        <v/>
      </c>
    </row>
    <row r="316" spans="1:11" x14ac:dyDescent="0.2">
      <c r="A316" s="41" t="s">
        <v>744</v>
      </c>
      <c r="B316" s="42" t="s">
        <v>7</v>
      </c>
      <c r="C316" s="43" t="s">
        <v>8</v>
      </c>
      <c r="D316" s="44" t="s">
        <v>9</v>
      </c>
      <c r="E316" s="45">
        <v>88.5</v>
      </c>
      <c r="F316" s="45">
        <v>5.6640000000000003E-2</v>
      </c>
      <c r="G3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16" s="33">
        <f t="shared" si="17"/>
        <v>1427.9850240000001</v>
      </c>
      <c r="J316" s="35">
        <f t="shared" si="14"/>
        <v>1</v>
      </c>
    </row>
    <row r="317" spans="1:11" ht="22.5" x14ac:dyDescent="0.2">
      <c r="A317" s="38" t="s">
        <v>61</v>
      </c>
      <c r="B317" s="39" t="s">
        <v>784</v>
      </c>
      <c r="C317" s="40" t="s">
        <v>785</v>
      </c>
      <c r="D317" s="34" t="s">
        <v>171</v>
      </c>
      <c r="E317" s="89">
        <v>6.4000000000000005E-4</v>
      </c>
      <c r="F317" s="90"/>
      <c r="G317" s="30">
        <f>H317/E317</f>
        <v>21926427.443749998</v>
      </c>
      <c r="H317" s="31">
        <f>SUM(H318:H326)</f>
        <v>14032.913564</v>
      </c>
      <c r="J317" s="35" t="str">
        <f t="shared" si="14"/>
        <v/>
      </c>
    </row>
    <row r="318" spans="1:11" x14ac:dyDescent="0.2">
      <c r="A318" s="41" t="s">
        <v>217</v>
      </c>
      <c r="B318" s="42" t="s">
        <v>7</v>
      </c>
      <c r="C318" s="43" t="s">
        <v>8</v>
      </c>
      <c r="D318" s="44" t="s">
        <v>9</v>
      </c>
      <c r="E318" s="45">
        <v>535.5</v>
      </c>
      <c r="F318" s="45">
        <v>0.34272000000000002</v>
      </c>
      <c r="G3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18" s="33">
        <f t="shared" si="17"/>
        <v>8640.5195519999997</v>
      </c>
      <c r="J318" s="35">
        <f t="shared" si="14"/>
        <v>1</v>
      </c>
    </row>
    <row r="319" spans="1:11" x14ac:dyDescent="0.2">
      <c r="A319" s="41" t="s">
        <v>216</v>
      </c>
      <c r="B319" s="42" t="s">
        <v>168</v>
      </c>
      <c r="C319" s="43" t="s">
        <v>167</v>
      </c>
      <c r="D319" s="44" t="s">
        <v>9</v>
      </c>
      <c r="E319" s="45">
        <v>29.05</v>
      </c>
      <c r="F319" s="45">
        <v>1.8592000000000001E-2</v>
      </c>
      <c r="G319" s="32">
        <v>0</v>
      </c>
      <c r="H319" s="33">
        <f t="shared" si="17"/>
        <v>0</v>
      </c>
      <c r="J319" s="35" t="str">
        <f t="shared" si="14"/>
        <v/>
      </c>
    </row>
    <row r="320" spans="1:11" x14ac:dyDescent="0.2">
      <c r="A320" s="41" t="s">
        <v>215</v>
      </c>
      <c r="B320" s="42" t="s">
        <v>56</v>
      </c>
      <c r="C320" s="43" t="s">
        <v>57</v>
      </c>
      <c r="D320" s="44" t="s">
        <v>12</v>
      </c>
      <c r="E320" s="45">
        <v>0.84</v>
      </c>
      <c r="F320" s="45">
        <v>5.3799999999999996E-4</v>
      </c>
      <c r="G320" s="32">
        <v>1310</v>
      </c>
      <c r="H320" s="33">
        <f t="shared" si="17"/>
        <v>0.70477999999999996</v>
      </c>
      <c r="J320" s="35" t="str">
        <f t="shared" si="14"/>
        <v/>
      </c>
    </row>
    <row r="321" spans="1:10" x14ac:dyDescent="0.2">
      <c r="A321" s="41" t="s">
        <v>214</v>
      </c>
      <c r="B321" s="42" t="s">
        <v>91</v>
      </c>
      <c r="C321" s="43" t="s">
        <v>92</v>
      </c>
      <c r="D321" s="44" t="s">
        <v>87</v>
      </c>
      <c r="E321" s="45">
        <v>0.441</v>
      </c>
      <c r="F321" s="45">
        <v>2.8200000000000002E-4</v>
      </c>
      <c r="G321" s="32">
        <v>0</v>
      </c>
      <c r="H321" s="33">
        <f t="shared" si="17"/>
        <v>0</v>
      </c>
      <c r="J321" s="35" t="str">
        <f t="shared" si="14"/>
        <v/>
      </c>
    </row>
    <row r="322" spans="1:10" x14ac:dyDescent="0.2">
      <c r="A322" s="41" t="s">
        <v>213</v>
      </c>
      <c r="B322" s="42" t="s">
        <v>95</v>
      </c>
      <c r="C322" s="43" t="s">
        <v>96</v>
      </c>
      <c r="D322" s="44" t="s">
        <v>90</v>
      </c>
      <c r="E322" s="45">
        <v>2.3800000000000002E-2</v>
      </c>
      <c r="F322" s="45">
        <v>1.5E-5</v>
      </c>
      <c r="G322" s="32">
        <v>8000000</v>
      </c>
      <c r="H322" s="33">
        <f t="shared" si="17"/>
        <v>120</v>
      </c>
      <c r="J322" s="35" t="str">
        <f t="shared" si="14"/>
        <v/>
      </c>
    </row>
    <row r="323" spans="1:10" ht="22.5" x14ac:dyDescent="0.2">
      <c r="A323" s="41" t="s">
        <v>212</v>
      </c>
      <c r="B323" s="42" t="s">
        <v>102</v>
      </c>
      <c r="C323" s="43" t="s">
        <v>103</v>
      </c>
      <c r="D323" s="44" t="s">
        <v>90</v>
      </c>
      <c r="E323" s="45">
        <v>3.7499999999999999E-2</v>
      </c>
      <c r="F323" s="45">
        <v>2.4000000000000001E-5</v>
      </c>
      <c r="G323" s="32">
        <v>8565218</v>
      </c>
      <c r="H323" s="33">
        <f t="shared" si="17"/>
        <v>205.56523200000001</v>
      </c>
      <c r="J323" s="35" t="str">
        <f t="shared" si="14"/>
        <v/>
      </c>
    </row>
    <row r="324" spans="1:10" ht="45" x14ac:dyDescent="0.2">
      <c r="A324" s="41" t="s">
        <v>211</v>
      </c>
      <c r="B324" s="42" t="s">
        <v>118</v>
      </c>
      <c r="C324" s="43" t="s">
        <v>119</v>
      </c>
      <c r="D324" s="44" t="s">
        <v>87</v>
      </c>
      <c r="E324" s="45">
        <v>0.68</v>
      </c>
      <c r="F324" s="45">
        <v>4.35E-4</v>
      </c>
      <c r="G324" s="32">
        <v>3300000</v>
      </c>
      <c r="H324" s="33">
        <f t="shared" si="17"/>
        <v>1435.5</v>
      </c>
      <c r="J324" s="35" t="str">
        <f t="shared" si="14"/>
        <v/>
      </c>
    </row>
    <row r="325" spans="1:10" x14ac:dyDescent="0.2">
      <c r="A325" s="41" t="s">
        <v>902</v>
      </c>
      <c r="B325" s="42" t="s">
        <v>127</v>
      </c>
      <c r="C325" s="43" t="s">
        <v>128</v>
      </c>
      <c r="D325" s="44" t="s">
        <v>87</v>
      </c>
      <c r="E325" s="45">
        <v>102</v>
      </c>
      <c r="F325" s="45">
        <v>6.5280000000000005E-2</v>
      </c>
      <c r="G325" s="32">
        <v>0</v>
      </c>
      <c r="H325" s="33">
        <f t="shared" si="17"/>
        <v>0</v>
      </c>
      <c r="J325" s="35" t="str">
        <f t="shared" si="14"/>
        <v/>
      </c>
    </row>
    <row r="326" spans="1:10" x14ac:dyDescent="0.2">
      <c r="A326" s="41" t="s">
        <v>903</v>
      </c>
      <c r="B326" s="42" t="s">
        <v>492</v>
      </c>
      <c r="C326" s="43" t="s">
        <v>493</v>
      </c>
      <c r="D326" s="44" t="s">
        <v>99</v>
      </c>
      <c r="E326" s="45">
        <v>64.099999999999994</v>
      </c>
      <c r="F326" s="45">
        <v>4.1023999999999998E-2</v>
      </c>
      <c r="G326" s="32">
        <v>88500</v>
      </c>
      <c r="H326" s="33">
        <f t="shared" si="17"/>
        <v>3630.6239999999998</v>
      </c>
      <c r="J326" s="35" t="str">
        <f t="shared" si="14"/>
        <v/>
      </c>
    </row>
    <row r="327" spans="1:10" ht="22.5" x14ac:dyDescent="0.2">
      <c r="A327" s="38" t="s">
        <v>64</v>
      </c>
      <c r="B327" s="39" t="s">
        <v>474</v>
      </c>
      <c r="C327" s="40" t="s">
        <v>475</v>
      </c>
      <c r="D327" s="34" t="s">
        <v>171</v>
      </c>
      <c r="E327" s="89">
        <v>6.4999999999999997E-4</v>
      </c>
      <c r="F327" s="90"/>
      <c r="G327" s="30">
        <f>H327/E327</f>
        <v>37640986.131261542</v>
      </c>
      <c r="H327" s="31">
        <f>SUM(H328:H335)</f>
        <v>24466.640985320002</v>
      </c>
      <c r="J327" s="35" t="str">
        <f t="shared" si="14"/>
        <v/>
      </c>
    </row>
    <row r="328" spans="1:10" x14ac:dyDescent="0.2">
      <c r="A328" s="41" t="s">
        <v>208</v>
      </c>
      <c r="B328" s="42" t="s">
        <v>7</v>
      </c>
      <c r="C328" s="43" t="s">
        <v>8</v>
      </c>
      <c r="D328" s="44" t="s">
        <v>9</v>
      </c>
      <c r="E328" s="45">
        <v>301.70999999999998</v>
      </c>
      <c r="F328" s="45">
        <v>0.19611100000000001</v>
      </c>
      <c r="G3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28" s="33">
        <f t="shared" si="17"/>
        <v>4944.2720876000003</v>
      </c>
      <c r="J328" s="35">
        <f t="shared" si="14"/>
        <v>1</v>
      </c>
    </row>
    <row r="329" spans="1:10" x14ac:dyDescent="0.2">
      <c r="A329" s="41" t="s">
        <v>207</v>
      </c>
      <c r="B329" s="42" t="s">
        <v>168</v>
      </c>
      <c r="C329" s="43" t="s">
        <v>167</v>
      </c>
      <c r="D329" s="44" t="s">
        <v>9</v>
      </c>
      <c r="E329" s="45">
        <v>41.12</v>
      </c>
      <c r="F329" s="45">
        <v>2.6727999999999998E-2</v>
      </c>
      <c r="G329" s="32">
        <v>0</v>
      </c>
      <c r="H329" s="33">
        <f t="shared" si="17"/>
        <v>0</v>
      </c>
      <c r="J329" s="35" t="str">
        <f t="shared" si="14"/>
        <v/>
      </c>
    </row>
    <row r="330" spans="1:10" x14ac:dyDescent="0.2">
      <c r="A330" s="41" t="s">
        <v>206</v>
      </c>
      <c r="B330" s="42" t="s">
        <v>10</v>
      </c>
      <c r="C330" s="43" t="s">
        <v>11</v>
      </c>
      <c r="D330" s="44" t="s">
        <v>12</v>
      </c>
      <c r="E330" s="45">
        <v>17.57</v>
      </c>
      <c r="F330" s="45">
        <v>1.1421000000000001E-2</v>
      </c>
      <c r="G330" s="32">
        <v>143063</v>
      </c>
      <c r="H330" s="33">
        <f t="shared" si="17"/>
        <v>1633.9225230000002</v>
      </c>
      <c r="J330" s="35" t="str">
        <f t="shared" si="14"/>
        <v/>
      </c>
    </row>
    <row r="331" spans="1:10" ht="33.75" x14ac:dyDescent="0.2">
      <c r="A331" s="41" t="s">
        <v>205</v>
      </c>
      <c r="B331" s="42" t="s">
        <v>427</v>
      </c>
      <c r="C331" s="43" t="s">
        <v>428</v>
      </c>
      <c r="D331" s="44" t="s">
        <v>12</v>
      </c>
      <c r="E331" s="45">
        <v>23.55</v>
      </c>
      <c r="F331" s="45">
        <v>1.5308E-2</v>
      </c>
      <c r="G331" s="32">
        <v>16377.84</v>
      </c>
      <c r="H331" s="33">
        <f t="shared" si="17"/>
        <v>250.71197472</v>
      </c>
      <c r="J331" s="35" t="str">
        <f t="shared" si="14"/>
        <v/>
      </c>
    </row>
    <row r="332" spans="1:10" x14ac:dyDescent="0.2">
      <c r="A332" s="41" t="s">
        <v>204</v>
      </c>
      <c r="B332" s="42" t="s">
        <v>91</v>
      </c>
      <c r="C332" s="43" t="s">
        <v>92</v>
      </c>
      <c r="D332" s="44" t="s">
        <v>87</v>
      </c>
      <c r="E332" s="45">
        <v>21</v>
      </c>
      <c r="F332" s="45">
        <v>1.3650000000000001E-2</v>
      </c>
      <c r="G332" s="32">
        <v>0</v>
      </c>
      <c r="H332" s="33">
        <f t="shared" si="17"/>
        <v>0</v>
      </c>
      <c r="J332" s="35" t="str">
        <f t="shared" si="14"/>
        <v/>
      </c>
    </row>
    <row r="333" spans="1:10" ht="22.5" x14ac:dyDescent="0.2">
      <c r="A333" s="41" t="s">
        <v>203</v>
      </c>
      <c r="B333" s="42" t="s">
        <v>429</v>
      </c>
      <c r="C333" s="43" t="s">
        <v>430</v>
      </c>
      <c r="D333" s="44" t="s">
        <v>87</v>
      </c>
      <c r="E333" s="45">
        <v>80</v>
      </c>
      <c r="F333" s="45">
        <v>5.1999999999999998E-2</v>
      </c>
      <c r="G333" s="32">
        <v>75000</v>
      </c>
      <c r="H333" s="33">
        <f t="shared" si="17"/>
        <v>3900</v>
      </c>
      <c r="J333" s="35" t="str">
        <f t="shared" si="14"/>
        <v/>
      </c>
    </row>
    <row r="334" spans="1:10" ht="33.75" x14ac:dyDescent="0.2">
      <c r="A334" s="41" t="s">
        <v>873</v>
      </c>
      <c r="B334" s="42" t="s">
        <v>476</v>
      </c>
      <c r="C334" s="43" t="s">
        <v>477</v>
      </c>
      <c r="D334" s="44" t="s">
        <v>90</v>
      </c>
      <c r="E334" s="45">
        <v>21.4</v>
      </c>
      <c r="F334" s="45">
        <v>1.391E-2</v>
      </c>
      <c r="G334" s="32">
        <v>750000</v>
      </c>
      <c r="H334" s="33">
        <f t="shared" si="17"/>
        <v>10432.5</v>
      </c>
      <c r="J334" s="35" t="str">
        <f t="shared" si="14"/>
        <v/>
      </c>
    </row>
    <row r="335" spans="1:10" ht="22.5" x14ac:dyDescent="0.2">
      <c r="A335" s="41" t="s">
        <v>874</v>
      </c>
      <c r="B335" s="42" t="s">
        <v>421</v>
      </c>
      <c r="C335" s="43" t="s">
        <v>422</v>
      </c>
      <c r="D335" s="44" t="s">
        <v>87</v>
      </c>
      <c r="E335" s="45">
        <v>58</v>
      </c>
      <c r="F335" s="45">
        <v>3.7699999999999997E-2</v>
      </c>
      <c r="G335" s="32">
        <v>87672</v>
      </c>
      <c r="H335" s="33">
        <f t="shared" si="17"/>
        <v>3305.2343999999998</v>
      </c>
      <c r="J335" s="35" t="str">
        <f t="shared" si="14"/>
        <v/>
      </c>
    </row>
    <row r="336" spans="1:10" ht="22.5" x14ac:dyDescent="0.2">
      <c r="A336" s="38" t="s">
        <v>67</v>
      </c>
      <c r="B336" s="39" t="s">
        <v>466</v>
      </c>
      <c r="C336" s="40" t="s">
        <v>467</v>
      </c>
      <c r="D336" s="34" t="s">
        <v>90</v>
      </c>
      <c r="E336" s="89">
        <v>2.128E-2</v>
      </c>
      <c r="F336" s="90"/>
      <c r="G336" s="30">
        <f>H336/E336</f>
        <v>3011512.1357142855</v>
      </c>
      <c r="H336" s="31">
        <f>SUM(H337:H341)</f>
        <v>64084.978247999999</v>
      </c>
      <c r="J336" s="35" t="str">
        <f t="shared" ref="J336:J399" si="18">IF(OR(B336="000001",B336="021955"),1,"")</f>
        <v/>
      </c>
    </row>
    <row r="337" spans="1:10" x14ac:dyDescent="0.2">
      <c r="A337" s="41" t="s">
        <v>200</v>
      </c>
      <c r="B337" s="42" t="s">
        <v>7</v>
      </c>
      <c r="C337" s="43" t="s">
        <v>8</v>
      </c>
      <c r="D337" s="44" t="s">
        <v>9</v>
      </c>
      <c r="E337" s="45">
        <v>101</v>
      </c>
      <c r="F337" s="45">
        <v>2.1492800000000001</v>
      </c>
      <c r="G3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37" s="33">
        <f t="shared" si="17"/>
        <v>54186.787647999998</v>
      </c>
      <c r="J337" s="35">
        <f t="shared" si="18"/>
        <v>1</v>
      </c>
    </row>
    <row r="338" spans="1:10" x14ac:dyDescent="0.2">
      <c r="A338" s="41" t="s">
        <v>199</v>
      </c>
      <c r="B338" s="42" t="s">
        <v>168</v>
      </c>
      <c r="C338" s="43" t="s">
        <v>167</v>
      </c>
      <c r="D338" s="44" t="s">
        <v>9</v>
      </c>
      <c r="E338" s="45">
        <v>4.22</v>
      </c>
      <c r="F338" s="45">
        <v>8.9802000000000007E-2</v>
      </c>
      <c r="G338" s="32">
        <v>0</v>
      </c>
      <c r="H338" s="33">
        <f t="shared" si="17"/>
        <v>0</v>
      </c>
      <c r="J338" s="35" t="str">
        <f t="shared" si="18"/>
        <v/>
      </c>
    </row>
    <row r="339" spans="1:10" ht="22.5" x14ac:dyDescent="0.2">
      <c r="A339" s="41" t="s">
        <v>198</v>
      </c>
      <c r="B339" s="42" t="s">
        <v>62</v>
      </c>
      <c r="C339" s="43" t="s">
        <v>63</v>
      </c>
      <c r="D339" s="44" t="s">
        <v>12</v>
      </c>
      <c r="E339" s="45">
        <v>27.5</v>
      </c>
      <c r="F339" s="45">
        <v>0.58520000000000005</v>
      </c>
      <c r="G339" s="32">
        <v>6658</v>
      </c>
      <c r="H339" s="33">
        <f t="shared" si="17"/>
        <v>3896.2616000000003</v>
      </c>
      <c r="J339" s="35" t="str">
        <f t="shared" si="18"/>
        <v/>
      </c>
    </row>
    <row r="340" spans="1:10" x14ac:dyDescent="0.2">
      <c r="A340" s="41" t="s">
        <v>197</v>
      </c>
      <c r="B340" s="42" t="s">
        <v>437</v>
      </c>
      <c r="C340" s="43" t="s">
        <v>438</v>
      </c>
      <c r="D340" s="44" t="s">
        <v>90</v>
      </c>
      <c r="E340" s="45">
        <v>1.1169999999999999E-2</v>
      </c>
      <c r="F340" s="45">
        <v>2.3800000000000001E-4</v>
      </c>
      <c r="G340" s="32">
        <v>18000000</v>
      </c>
      <c r="H340" s="33">
        <f t="shared" si="17"/>
        <v>4284</v>
      </c>
      <c r="J340" s="35" t="str">
        <f t="shared" si="18"/>
        <v/>
      </c>
    </row>
    <row r="341" spans="1:10" x14ac:dyDescent="0.2">
      <c r="A341" s="41" t="s">
        <v>196</v>
      </c>
      <c r="B341" s="42" t="s">
        <v>439</v>
      </c>
      <c r="C341" s="43" t="s">
        <v>440</v>
      </c>
      <c r="D341" s="44" t="s">
        <v>142</v>
      </c>
      <c r="E341" s="45">
        <v>2.99</v>
      </c>
      <c r="F341" s="45">
        <v>6.3627000000000003E-2</v>
      </c>
      <c r="G341" s="32">
        <v>27000</v>
      </c>
      <c r="H341" s="33">
        <f t="shared" si="17"/>
        <v>1717.9290000000001</v>
      </c>
      <c r="J341" s="35" t="str">
        <f t="shared" si="18"/>
        <v/>
      </c>
    </row>
    <row r="342" spans="1:10" x14ac:dyDescent="0.2">
      <c r="A342" s="38" t="s">
        <v>70</v>
      </c>
      <c r="B342" s="39" t="s">
        <v>468</v>
      </c>
      <c r="C342" s="40" t="s">
        <v>904</v>
      </c>
      <c r="D342" s="34" t="s">
        <v>90</v>
      </c>
      <c r="E342" s="89">
        <v>1.11E-2</v>
      </c>
      <c r="F342" s="90"/>
      <c r="G342" s="28" t="str">
        <f>'ФОРМА КОММЕРЧЕСКОГО ПРЕДЛОЖЕНИЯ'!$D$6</f>
        <v>Указать</v>
      </c>
      <c r="H342" s="31" t="e">
        <f>E342*G342</f>
        <v>#VALUE!</v>
      </c>
      <c r="I342" s="35">
        <v>1</v>
      </c>
      <c r="J342" s="35" t="str">
        <f t="shared" si="18"/>
        <v/>
      </c>
    </row>
    <row r="343" spans="1:10" x14ac:dyDescent="0.2">
      <c r="A343" s="38" t="s">
        <v>73</v>
      </c>
      <c r="B343" s="39" t="s">
        <v>905</v>
      </c>
      <c r="C343" s="40" t="s">
        <v>906</v>
      </c>
      <c r="D343" s="34" t="s">
        <v>90</v>
      </c>
      <c r="E343" s="89">
        <v>1.018E-2</v>
      </c>
      <c r="F343" s="90"/>
      <c r="G343" s="28" t="str">
        <f>'ФОРМА КОММЕРЧЕСКОГО ПРЕДЛОЖЕНИЯ'!$D$6</f>
        <v>Указать</v>
      </c>
      <c r="H343" s="31" t="e">
        <f>E343*G343</f>
        <v>#VALUE!</v>
      </c>
      <c r="I343" s="35">
        <v>1</v>
      </c>
      <c r="J343" s="35" t="str">
        <f t="shared" si="18"/>
        <v/>
      </c>
    </row>
    <row r="344" spans="1:10" x14ac:dyDescent="0.2">
      <c r="A344" s="27"/>
      <c r="B344" s="86"/>
      <c r="C344" s="87"/>
      <c r="D344" s="87"/>
      <c r="E344" s="87"/>
      <c r="F344" s="87"/>
      <c r="G344" s="88"/>
      <c r="H344" s="25"/>
      <c r="J344" s="35" t="str">
        <f t="shared" si="18"/>
        <v/>
      </c>
    </row>
    <row r="345" spans="1:10" x14ac:dyDescent="0.2">
      <c r="A345" s="38"/>
      <c r="B345" s="39"/>
      <c r="C345" s="46" t="s">
        <v>163</v>
      </c>
      <c r="D345" s="34"/>
      <c r="E345" s="34"/>
      <c r="F345" s="34"/>
      <c r="G345" s="34"/>
      <c r="H345" s="31"/>
      <c r="J345" s="35" t="str">
        <f t="shared" si="18"/>
        <v/>
      </c>
    </row>
    <row r="346" spans="1:10" x14ac:dyDescent="0.2">
      <c r="A346" s="38"/>
      <c r="B346" s="39"/>
      <c r="C346" s="46" t="s">
        <v>162</v>
      </c>
      <c r="D346" s="34" t="s">
        <v>161</v>
      </c>
      <c r="E346" s="34"/>
      <c r="F346" s="34"/>
      <c r="G346" s="34"/>
      <c r="H346" s="31">
        <f>SUMIF($B$313:$B$343,"000001",$F$313:$F$343)</f>
        <v>2.820271</v>
      </c>
      <c r="J346" s="35" t="str">
        <f t="shared" si="18"/>
        <v/>
      </c>
    </row>
    <row r="347" spans="1:10" x14ac:dyDescent="0.2">
      <c r="A347" s="38"/>
      <c r="B347" s="39"/>
      <c r="C347" s="46" t="s">
        <v>160</v>
      </c>
      <c r="D347" s="34" t="s">
        <v>85</v>
      </c>
      <c r="E347" s="34"/>
      <c r="F347" s="34"/>
      <c r="G347" s="34"/>
      <c r="H347" s="31">
        <f>SUMIF($B$313:$B$343,"000001",$H$313:$H$343)</f>
        <v>71103.544343599991</v>
      </c>
      <c r="J347" s="35" t="str">
        <f t="shared" si="18"/>
        <v/>
      </c>
    </row>
    <row r="348" spans="1:10" x14ac:dyDescent="0.2">
      <c r="A348" s="38"/>
      <c r="B348" s="39"/>
      <c r="C348" s="46" t="s">
        <v>159</v>
      </c>
      <c r="D348" s="34" t="s">
        <v>85</v>
      </c>
      <c r="E348" s="34"/>
      <c r="F348" s="34"/>
      <c r="G348" s="34"/>
      <c r="H348" s="31">
        <f>SUMIF($D$313:$D$343,"МАШ-Ч",$H$313:$H$343)</f>
        <v>5781.6008777200004</v>
      </c>
      <c r="J348" s="35" t="str">
        <f t="shared" si="18"/>
        <v/>
      </c>
    </row>
    <row r="349" spans="1:10" x14ac:dyDescent="0.2">
      <c r="A349" s="38"/>
      <c r="B349" s="39"/>
      <c r="C349" s="46" t="s">
        <v>158</v>
      </c>
      <c r="D349" s="34" t="s">
        <v>85</v>
      </c>
      <c r="E349" s="34"/>
      <c r="F349" s="34"/>
      <c r="G349" s="34"/>
      <c r="H349" s="3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35" t="str">
        <f t="shared" si="18"/>
        <v/>
      </c>
    </row>
    <row r="350" spans="1:10" x14ac:dyDescent="0.2">
      <c r="A350" s="38"/>
      <c r="B350" s="39"/>
      <c r="C350" s="46" t="s">
        <v>155</v>
      </c>
      <c r="D350" s="34" t="s">
        <v>85</v>
      </c>
      <c r="E35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34"/>
      <c r="G350" s="34"/>
      <c r="H350" s="31" t="e">
        <f>H349*E350</f>
        <v>#VALUE!</v>
      </c>
      <c r="J350" s="35" t="str">
        <f t="shared" si="18"/>
        <v/>
      </c>
    </row>
    <row r="351" spans="1:10" x14ac:dyDescent="0.2">
      <c r="A351" s="38"/>
      <c r="B351" s="39"/>
      <c r="C351" s="46" t="s">
        <v>156</v>
      </c>
      <c r="D351" s="34" t="s">
        <v>85</v>
      </c>
      <c r="E351" s="34"/>
      <c r="F351" s="34"/>
      <c r="G351" s="34"/>
      <c r="H351" s="31" t="e">
        <f>SUM(H347:H350)</f>
        <v>#VALUE!</v>
      </c>
      <c r="J351" s="35" t="str">
        <f t="shared" si="18"/>
        <v/>
      </c>
    </row>
    <row r="352" spans="1:10" x14ac:dyDescent="0.2">
      <c r="A352" s="27"/>
      <c r="B352" s="86"/>
      <c r="C352" s="87"/>
      <c r="D352" s="87"/>
      <c r="E352" s="87"/>
      <c r="F352" s="87"/>
      <c r="G352" s="88"/>
      <c r="H352" s="25"/>
      <c r="J352" s="35" t="str">
        <f t="shared" si="18"/>
        <v/>
      </c>
    </row>
    <row r="353" spans="1:10" ht="12.75" customHeight="1" x14ac:dyDescent="0.2">
      <c r="A353" s="27"/>
      <c r="B353" s="86" t="s">
        <v>470</v>
      </c>
      <c r="C353" s="87"/>
      <c r="D353" s="87"/>
      <c r="E353" s="87"/>
      <c r="F353" s="87"/>
      <c r="G353" s="88"/>
      <c r="H353" s="25"/>
      <c r="J353" s="35" t="str">
        <f t="shared" si="18"/>
        <v/>
      </c>
    </row>
    <row r="354" spans="1:10" ht="45" x14ac:dyDescent="0.2">
      <c r="A354" s="38" t="s">
        <v>76</v>
      </c>
      <c r="B354" s="39" t="s">
        <v>471</v>
      </c>
      <c r="C354" s="40" t="s">
        <v>472</v>
      </c>
      <c r="D354" s="34" t="s">
        <v>171</v>
      </c>
      <c r="E354" s="89">
        <v>1.5599999999999999E-2</v>
      </c>
      <c r="F354" s="90"/>
      <c r="G354" s="30">
        <f>H354/E354</f>
        <v>2974968.8000000003</v>
      </c>
      <c r="H354" s="31">
        <f>SUM(H355)</f>
        <v>46409.513279999999</v>
      </c>
      <c r="J354" s="35" t="str">
        <f t="shared" si="18"/>
        <v/>
      </c>
    </row>
    <row r="355" spans="1:10" x14ac:dyDescent="0.2">
      <c r="A355" s="41" t="s">
        <v>174</v>
      </c>
      <c r="B355" s="42" t="s">
        <v>7</v>
      </c>
      <c r="C355" s="43" t="s">
        <v>8</v>
      </c>
      <c r="D355" s="44" t="s">
        <v>9</v>
      </c>
      <c r="E355" s="45">
        <v>118</v>
      </c>
      <c r="F355" s="45">
        <v>1.8408</v>
      </c>
      <c r="G3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55" s="33">
        <f t="shared" ref="H355:H380" si="19">G355*F355</f>
        <v>46409.513279999999</v>
      </c>
      <c r="J355" s="35">
        <f t="shared" si="18"/>
        <v>1</v>
      </c>
    </row>
    <row r="356" spans="1:10" ht="22.5" x14ac:dyDescent="0.2">
      <c r="A356" s="38" t="s">
        <v>79</v>
      </c>
      <c r="B356" s="39" t="s">
        <v>281</v>
      </c>
      <c r="C356" s="40" t="s">
        <v>473</v>
      </c>
      <c r="D356" s="34" t="s">
        <v>171</v>
      </c>
      <c r="E356" s="89">
        <v>1.4E-3</v>
      </c>
      <c r="F356" s="90"/>
      <c r="G356" s="30">
        <f>H356/E356</f>
        <v>791312.08799999999</v>
      </c>
      <c r="H356" s="31">
        <f>SUM(H357:H360)</f>
        <v>1107.8369232</v>
      </c>
      <c r="J356" s="35" t="str">
        <f t="shared" si="18"/>
        <v/>
      </c>
    </row>
    <row r="357" spans="1:10" x14ac:dyDescent="0.2">
      <c r="A357" s="41" t="s">
        <v>170</v>
      </c>
      <c r="B357" s="42" t="s">
        <v>7</v>
      </c>
      <c r="C357" s="43" t="s">
        <v>8</v>
      </c>
      <c r="D357" s="44" t="s">
        <v>9</v>
      </c>
      <c r="E357" s="45">
        <v>12.53</v>
      </c>
      <c r="F357" s="45">
        <v>1.7541999999999999E-2</v>
      </c>
      <c r="G3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57" s="33">
        <f t="shared" si="19"/>
        <v>442.26188719999993</v>
      </c>
      <c r="J357" s="35">
        <f t="shared" si="18"/>
        <v>1</v>
      </c>
    </row>
    <row r="358" spans="1:10" x14ac:dyDescent="0.2">
      <c r="A358" s="41" t="s">
        <v>169</v>
      </c>
      <c r="B358" s="42" t="s">
        <v>168</v>
      </c>
      <c r="C358" s="43" t="s">
        <v>167</v>
      </c>
      <c r="D358" s="44" t="s">
        <v>9</v>
      </c>
      <c r="E358" s="45">
        <v>3.04</v>
      </c>
      <c r="F358" s="45">
        <v>4.2560000000000002E-3</v>
      </c>
      <c r="G358" s="32">
        <v>0</v>
      </c>
      <c r="H358" s="33">
        <f t="shared" si="19"/>
        <v>0</v>
      </c>
      <c r="J358" s="35" t="str">
        <f t="shared" si="18"/>
        <v/>
      </c>
    </row>
    <row r="359" spans="1:10" ht="45" x14ac:dyDescent="0.2">
      <c r="A359" s="41" t="s">
        <v>166</v>
      </c>
      <c r="B359" s="42" t="s">
        <v>28</v>
      </c>
      <c r="C359" s="43" t="s">
        <v>29</v>
      </c>
      <c r="D359" s="44" t="s">
        <v>12</v>
      </c>
      <c r="E359" s="45">
        <v>3.04</v>
      </c>
      <c r="F359" s="45">
        <v>4.2560000000000002E-3</v>
      </c>
      <c r="G359" s="32">
        <v>151445</v>
      </c>
      <c r="H359" s="33">
        <f t="shared" si="19"/>
        <v>644.54992000000004</v>
      </c>
      <c r="J359" s="35" t="str">
        <f t="shared" si="18"/>
        <v/>
      </c>
    </row>
    <row r="360" spans="1:10" x14ac:dyDescent="0.2">
      <c r="A360" s="41" t="s">
        <v>165</v>
      </c>
      <c r="B360" s="42" t="s">
        <v>59</v>
      </c>
      <c r="C360" s="43" t="s">
        <v>60</v>
      </c>
      <c r="D360" s="44" t="s">
        <v>12</v>
      </c>
      <c r="E360" s="45">
        <v>12.18</v>
      </c>
      <c r="F360" s="45">
        <v>1.7052000000000001E-2</v>
      </c>
      <c r="G360" s="32">
        <v>1233</v>
      </c>
      <c r="H360" s="33">
        <f t="shared" si="19"/>
        <v>21.025116000000001</v>
      </c>
      <c r="J360" s="35" t="str">
        <f t="shared" si="18"/>
        <v/>
      </c>
    </row>
    <row r="361" spans="1:10" x14ac:dyDescent="0.2">
      <c r="A361" s="38" t="s">
        <v>82</v>
      </c>
      <c r="B361" s="39" t="s">
        <v>173</v>
      </c>
      <c r="C361" s="40" t="s">
        <v>274</v>
      </c>
      <c r="D361" s="34" t="s">
        <v>171</v>
      </c>
      <c r="E361" s="89">
        <v>1.4E-3</v>
      </c>
      <c r="F361" s="90"/>
      <c r="G361" s="30">
        <f>H361/E361</f>
        <v>4538088</v>
      </c>
      <c r="H361" s="31">
        <f>SUM(H362:H365)</f>
        <v>6353.3231999999998</v>
      </c>
      <c r="J361" s="35" t="str">
        <f t="shared" si="18"/>
        <v/>
      </c>
    </row>
    <row r="362" spans="1:10" x14ac:dyDescent="0.2">
      <c r="A362" s="41" t="s">
        <v>485</v>
      </c>
      <c r="B362" s="42" t="s">
        <v>7</v>
      </c>
      <c r="C362" s="43" t="s">
        <v>8</v>
      </c>
      <c r="D362" s="44" t="s">
        <v>9</v>
      </c>
      <c r="E362" s="45">
        <v>180</v>
      </c>
      <c r="F362" s="45">
        <v>0.252</v>
      </c>
      <c r="G3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62" s="33">
        <f t="shared" si="19"/>
        <v>6353.3231999999998</v>
      </c>
      <c r="J362" s="35">
        <f t="shared" si="18"/>
        <v>1</v>
      </c>
    </row>
    <row r="363" spans="1:10" x14ac:dyDescent="0.2">
      <c r="A363" s="41" t="s">
        <v>486</v>
      </c>
      <c r="B363" s="42" t="s">
        <v>168</v>
      </c>
      <c r="C363" s="43" t="s">
        <v>167</v>
      </c>
      <c r="D363" s="44" t="s">
        <v>9</v>
      </c>
      <c r="E363" s="45">
        <v>18.13</v>
      </c>
      <c r="F363" s="45">
        <v>2.5381999999999998E-2</v>
      </c>
      <c r="G363" s="32">
        <v>0</v>
      </c>
      <c r="H363" s="33">
        <f t="shared" si="19"/>
        <v>0</v>
      </c>
      <c r="J363" s="35" t="str">
        <f t="shared" si="18"/>
        <v/>
      </c>
    </row>
    <row r="364" spans="1:10" x14ac:dyDescent="0.2">
      <c r="A364" s="41" t="s">
        <v>487</v>
      </c>
      <c r="B364" s="42" t="s">
        <v>91</v>
      </c>
      <c r="C364" s="43" t="s">
        <v>92</v>
      </c>
      <c r="D364" s="44" t="s">
        <v>87</v>
      </c>
      <c r="E364" s="45">
        <v>0.2</v>
      </c>
      <c r="F364" s="45">
        <v>2.7999999999999998E-4</v>
      </c>
      <c r="G364" s="32">
        <v>0</v>
      </c>
      <c r="H364" s="33">
        <f t="shared" si="19"/>
        <v>0</v>
      </c>
      <c r="J364" s="35" t="str">
        <f t="shared" si="18"/>
        <v/>
      </c>
    </row>
    <row r="365" spans="1:10" x14ac:dyDescent="0.2">
      <c r="A365" s="41" t="s">
        <v>488</v>
      </c>
      <c r="B365" s="42" t="s">
        <v>127</v>
      </c>
      <c r="C365" s="43" t="s">
        <v>128</v>
      </c>
      <c r="D365" s="44" t="s">
        <v>87</v>
      </c>
      <c r="E365" s="45">
        <v>102</v>
      </c>
      <c r="F365" s="45">
        <v>0.14280000000000001</v>
      </c>
      <c r="G365" s="32">
        <v>0</v>
      </c>
      <c r="H365" s="33">
        <f t="shared" si="19"/>
        <v>0</v>
      </c>
      <c r="J365" s="35" t="str">
        <f t="shared" si="18"/>
        <v/>
      </c>
    </row>
    <row r="366" spans="1:10" ht="22.5" x14ac:dyDescent="0.2">
      <c r="A366" s="38" t="s">
        <v>133</v>
      </c>
      <c r="B366" s="39" t="s">
        <v>474</v>
      </c>
      <c r="C366" s="40" t="s">
        <v>475</v>
      </c>
      <c r="D366" s="34" t="s">
        <v>171</v>
      </c>
      <c r="E366" s="89">
        <v>1.4300000000000001E-3</v>
      </c>
      <c r="F366" s="90"/>
      <c r="G366" s="30">
        <f>H366/E366</f>
        <v>37640873.310965024</v>
      </c>
      <c r="H366" s="31">
        <f>SUM(H367:H374)</f>
        <v>53826.448834679992</v>
      </c>
      <c r="J366" s="35" t="str">
        <f t="shared" si="18"/>
        <v/>
      </c>
    </row>
    <row r="367" spans="1:10" x14ac:dyDescent="0.2">
      <c r="A367" s="41" t="s">
        <v>494</v>
      </c>
      <c r="B367" s="42" t="s">
        <v>7</v>
      </c>
      <c r="C367" s="43" t="s">
        <v>8</v>
      </c>
      <c r="D367" s="44" t="s">
        <v>9</v>
      </c>
      <c r="E367" s="45">
        <v>301.70999999999998</v>
      </c>
      <c r="F367" s="45">
        <v>0.43144500000000002</v>
      </c>
      <c r="G36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67" s="33">
        <f t="shared" si="19"/>
        <v>10877.418761999999</v>
      </c>
      <c r="J367" s="35">
        <f t="shared" si="18"/>
        <v>1</v>
      </c>
    </row>
    <row r="368" spans="1:10" x14ac:dyDescent="0.2">
      <c r="A368" s="41" t="s">
        <v>495</v>
      </c>
      <c r="B368" s="42" t="s">
        <v>168</v>
      </c>
      <c r="C368" s="43" t="s">
        <v>167</v>
      </c>
      <c r="D368" s="44" t="s">
        <v>9</v>
      </c>
      <c r="E368" s="45">
        <v>41.12</v>
      </c>
      <c r="F368" s="45">
        <v>5.8802E-2</v>
      </c>
      <c r="G368" s="32">
        <v>0</v>
      </c>
      <c r="H368" s="33">
        <f t="shared" si="19"/>
        <v>0</v>
      </c>
      <c r="J368" s="35" t="str">
        <f t="shared" si="18"/>
        <v/>
      </c>
    </row>
    <row r="369" spans="1:10" x14ac:dyDescent="0.2">
      <c r="A369" s="41" t="s">
        <v>496</v>
      </c>
      <c r="B369" s="42" t="s">
        <v>10</v>
      </c>
      <c r="C369" s="43" t="s">
        <v>11</v>
      </c>
      <c r="D369" s="44" t="s">
        <v>12</v>
      </c>
      <c r="E369" s="45">
        <v>17.57</v>
      </c>
      <c r="F369" s="45">
        <v>2.5125000000000001E-2</v>
      </c>
      <c r="G369" s="32">
        <v>143063</v>
      </c>
      <c r="H369" s="33">
        <f t="shared" si="19"/>
        <v>3594.4578750000001</v>
      </c>
      <c r="J369" s="35" t="str">
        <f t="shared" si="18"/>
        <v/>
      </c>
    </row>
    <row r="370" spans="1:10" ht="33.75" x14ac:dyDescent="0.2">
      <c r="A370" s="41" t="s">
        <v>497</v>
      </c>
      <c r="B370" s="42" t="s">
        <v>427</v>
      </c>
      <c r="C370" s="43" t="s">
        <v>428</v>
      </c>
      <c r="D370" s="44" t="s">
        <v>12</v>
      </c>
      <c r="E370" s="45">
        <v>23.55</v>
      </c>
      <c r="F370" s="45">
        <v>3.3676999999999999E-2</v>
      </c>
      <c r="G370" s="32">
        <v>16377.84</v>
      </c>
      <c r="H370" s="33">
        <f t="shared" si="19"/>
        <v>551.55651767999996</v>
      </c>
      <c r="J370" s="35" t="str">
        <f t="shared" si="18"/>
        <v/>
      </c>
    </row>
    <row r="371" spans="1:10" x14ac:dyDescent="0.2">
      <c r="A371" s="41" t="s">
        <v>498</v>
      </c>
      <c r="B371" s="42" t="s">
        <v>91</v>
      </c>
      <c r="C371" s="43" t="s">
        <v>92</v>
      </c>
      <c r="D371" s="44" t="s">
        <v>87</v>
      </c>
      <c r="E371" s="45">
        <v>21</v>
      </c>
      <c r="F371" s="45">
        <v>3.0030000000000001E-2</v>
      </c>
      <c r="G371" s="32">
        <v>0</v>
      </c>
      <c r="H371" s="33">
        <f t="shared" si="19"/>
        <v>0</v>
      </c>
      <c r="J371" s="35" t="str">
        <f t="shared" si="18"/>
        <v/>
      </c>
    </row>
    <row r="372" spans="1:10" ht="22.5" x14ac:dyDescent="0.2">
      <c r="A372" s="41" t="s">
        <v>499</v>
      </c>
      <c r="B372" s="42" t="s">
        <v>429</v>
      </c>
      <c r="C372" s="43" t="s">
        <v>430</v>
      </c>
      <c r="D372" s="44" t="s">
        <v>87</v>
      </c>
      <c r="E372" s="45">
        <v>80</v>
      </c>
      <c r="F372" s="45">
        <v>0.1144</v>
      </c>
      <c r="G372" s="32">
        <v>75000</v>
      </c>
      <c r="H372" s="33">
        <f t="shared" si="19"/>
        <v>8580</v>
      </c>
      <c r="J372" s="35" t="str">
        <f t="shared" si="18"/>
        <v/>
      </c>
    </row>
    <row r="373" spans="1:10" ht="33.75" x14ac:dyDescent="0.2">
      <c r="A373" s="41" t="s">
        <v>500</v>
      </c>
      <c r="B373" s="42" t="s">
        <v>476</v>
      </c>
      <c r="C373" s="43" t="s">
        <v>477</v>
      </c>
      <c r="D373" s="44" t="s">
        <v>90</v>
      </c>
      <c r="E373" s="45">
        <v>21.4</v>
      </c>
      <c r="F373" s="45">
        <v>3.0602000000000001E-2</v>
      </c>
      <c r="G373" s="32">
        <v>750000</v>
      </c>
      <c r="H373" s="33">
        <f t="shared" si="19"/>
        <v>22951.5</v>
      </c>
      <c r="J373" s="35" t="str">
        <f t="shared" si="18"/>
        <v/>
      </c>
    </row>
    <row r="374" spans="1:10" ht="22.5" x14ac:dyDescent="0.2">
      <c r="A374" s="41" t="s">
        <v>501</v>
      </c>
      <c r="B374" s="42" t="s">
        <v>421</v>
      </c>
      <c r="C374" s="43" t="s">
        <v>422</v>
      </c>
      <c r="D374" s="44" t="s">
        <v>87</v>
      </c>
      <c r="E374" s="45">
        <v>58</v>
      </c>
      <c r="F374" s="45">
        <v>8.294E-2</v>
      </c>
      <c r="G374" s="32">
        <v>87672</v>
      </c>
      <c r="H374" s="33">
        <f t="shared" si="19"/>
        <v>7271.5156800000004</v>
      </c>
      <c r="J374" s="35" t="str">
        <f t="shared" si="18"/>
        <v/>
      </c>
    </row>
    <row r="375" spans="1:10" ht="33.75" x14ac:dyDescent="0.2">
      <c r="A375" s="38" t="s">
        <v>136</v>
      </c>
      <c r="B375" s="39" t="s">
        <v>479</v>
      </c>
      <c r="C375" s="40" t="s">
        <v>480</v>
      </c>
      <c r="D375" s="34" t="s">
        <v>90</v>
      </c>
      <c r="E375" s="89">
        <v>2.274E-2</v>
      </c>
      <c r="F375" s="90"/>
      <c r="G375" s="30">
        <f>H375/E375</f>
        <v>946759.74629727355</v>
      </c>
      <c r="H375" s="31">
        <f>SUM(H376:H380)</f>
        <v>21529.3166308</v>
      </c>
      <c r="J375" s="35" t="str">
        <f t="shared" si="18"/>
        <v/>
      </c>
    </row>
    <row r="376" spans="1:10" x14ac:dyDescent="0.2">
      <c r="A376" s="41" t="s">
        <v>502</v>
      </c>
      <c r="B376" s="42" t="s">
        <v>7</v>
      </c>
      <c r="C376" s="43" t="s">
        <v>8</v>
      </c>
      <c r="D376" s="44" t="s">
        <v>9</v>
      </c>
      <c r="E376" s="45">
        <v>33.68</v>
      </c>
      <c r="F376" s="45">
        <v>0.76588299999999998</v>
      </c>
      <c r="G37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76" s="33">
        <f t="shared" si="19"/>
        <v>19309.135842799998</v>
      </c>
      <c r="J376" s="35">
        <f t="shared" si="18"/>
        <v>1</v>
      </c>
    </row>
    <row r="377" spans="1:10" x14ac:dyDescent="0.2">
      <c r="A377" s="41" t="s">
        <v>503</v>
      </c>
      <c r="B377" s="42" t="s">
        <v>168</v>
      </c>
      <c r="C377" s="43" t="s">
        <v>167</v>
      </c>
      <c r="D377" s="44" t="s">
        <v>9</v>
      </c>
      <c r="E377" s="45">
        <v>2.29</v>
      </c>
      <c r="F377" s="45">
        <v>5.2075000000000003E-2</v>
      </c>
      <c r="G377" s="32">
        <v>0</v>
      </c>
      <c r="H377" s="33">
        <f t="shared" si="19"/>
        <v>0</v>
      </c>
      <c r="J377" s="35" t="str">
        <f t="shared" si="18"/>
        <v/>
      </c>
    </row>
    <row r="378" spans="1:10" ht="22.5" x14ac:dyDescent="0.2">
      <c r="A378" s="41" t="s">
        <v>504</v>
      </c>
      <c r="B378" s="42" t="s">
        <v>62</v>
      </c>
      <c r="C378" s="43" t="s">
        <v>63</v>
      </c>
      <c r="D378" s="44" t="s">
        <v>12</v>
      </c>
      <c r="E378" s="45">
        <v>2.44</v>
      </c>
      <c r="F378" s="45">
        <v>5.5486000000000001E-2</v>
      </c>
      <c r="G378" s="32">
        <v>6658</v>
      </c>
      <c r="H378" s="33">
        <f t="shared" si="19"/>
        <v>369.42578800000001</v>
      </c>
      <c r="J378" s="35" t="str">
        <f t="shared" si="18"/>
        <v/>
      </c>
    </row>
    <row r="379" spans="1:10" x14ac:dyDescent="0.2">
      <c r="A379" s="41" t="s">
        <v>505</v>
      </c>
      <c r="B379" s="42" t="s">
        <v>106</v>
      </c>
      <c r="C379" s="43" t="s">
        <v>107</v>
      </c>
      <c r="D379" s="44" t="s">
        <v>90</v>
      </c>
      <c r="E379" s="45">
        <v>3.0000000000000001E-3</v>
      </c>
      <c r="F379" s="45">
        <v>6.7999999999999999E-5</v>
      </c>
      <c r="G379" s="32">
        <v>27000000</v>
      </c>
      <c r="H379" s="33">
        <f t="shared" si="19"/>
        <v>1836</v>
      </c>
      <c r="J379" s="35" t="str">
        <f t="shared" si="18"/>
        <v/>
      </c>
    </row>
    <row r="380" spans="1:10" ht="22.5" x14ac:dyDescent="0.2">
      <c r="A380" s="41" t="s">
        <v>506</v>
      </c>
      <c r="B380" s="42" t="s">
        <v>153</v>
      </c>
      <c r="C380" s="43" t="s">
        <v>154</v>
      </c>
      <c r="D380" s="44" t="s">
        <v>126</v>
      </c>
      <c r="E380" s="45">
        <v>0.01</v>
      </c>
      <c r="F380" s="45">
        <v>2.2699999999999999E-4</v>
      </c>
      <c r="G380" s="32">
        <v>65000</v>
      </c>
      <c r="H380" s="33">
        <f t="shared" si="19"/>
        <v>14.754999999999999</v>
      </c>
      <c r="J380" s="35" t="str">
        <f t="shared" si="18"/>
        <v/>
      </c>
    </row>
    <row r="381" spans="1:10" ht="22.5" x14ac:dyDescent="0.2">
      <c r="A381" s="38" t="s">
        <v>139</v>
      </c>
      <c r="B381" s="39" t="s">
        <v>481</v>
      </c>
      <c r="C381" s="40" t="s">
        <v>482</v>
      </c>
      <c r="D381" s="34" t="s">
        <v>90</v>
      </c>
      <c r="E381" s="89">
        <v>2.274E-2</v>
      </c>
      <c r="F381" s="90"/>
      <c r="G381" s="28" t="str">
        <f>'ФОРМА КОММЕРЧЕСКОГО ПРЕДЛОЖЕНИЯ'!$D$6</f>
        <v>Указать</v>
      </c>
      <c r="H381" s="31" t="e">
        <f>E381*G381</f>
        <v>#VALUE!</v>
      </c>
      <c r="I381" s="35">
        <v>1</v>
      </c>
      <c r="J381" s="35" t="str">
        <f t="shared" si="18"/>
        <v/>
      </c>
    </row>
    <row r="382" spans="1:10" ht="22.5" x14ac:dyDescent="0.2">
      <c r="A382" s="38" t="s">
        <v>143</v>
      </c>
      <c r="B382" s="39" t="s">
        <v>483</v>
      </c>
      <c r="C382" s="40" t="s">
        <v>484</v>
      </c>
      <c r="D382" s="34" t="s">
        <v>171</v>
      </c>
      <c r="E382" s="89">
        <v>7.1000000000000004E-3</v>
      </c>
      <c r="F382" s="90"/>
      <c r="G382" s="30">
        <f>H382/E382</f>
        <v>28657420.971661977</v>
      </c>
      <c r="H382" s="31">
        <f>SUM(H383:H393)</f>
        <v>203467.68889880006</v>
      </c>
      <c r="J382" s="35" t="str">
        <f t="shared" si="18"/>
        <v/>
      </c>
    </row>
    <row r="383" spans="1:10" x14ac:dyDescent="0.2">
      <c r="A383" s="41" t="s">
        <v>507</v>
      </c>
      <c r="B383" s="42" t="s">
        <v>7</v>
      </c>
      <c r="C383" s="43" t="s">
        <v>8</v>
      </c>
      <c r="D383" s="44" t="s">
        <v>9</v>
      </c>
      <c r="E383" s="45">
        <v>785.88</v>
      </c>
      <c r="F383" s="45">
        <v>5.5797480000000004</v>
      </c>
      <c r="G38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83" s="33">
        <f t="shared" ref="H383:H433" si="20">G383*F383</f>
        <v>140674.37467680001</v>
      </c>
      <c r="J383" s="35">
        <f t="shared" si="18"/>
        <v>1</v>
      </c>
    </row>
    <row r="384" spans="1:10" x14ac:dyDescent="0.2">
      <c r="A384" s="41" t="s">
        <v>770</v>
      </c>
      <c r="B384" s="42" t="s">
        <v>168</v>
      </c>
      <c r="C384" s="43" t="s">
        <v>167</v>
      </c>
      <c r="D384" s="44" t="s">
        <v>9</v>
      </c>
      <c r="E384" s="45">
        <v>32.29</v>
      </c>
      <c r="F384" s="45">
        <v>0.22925899999999999</v>
      </c>
      <c r="G384" s="32">
        <v>0</v>
      </c>
      <c r="H384" s="33">
        <f t="shared" si="20"/>
        <v>0</v>
      </c>
      <c r="J384" s="35" t="str">
        <f t="shared" si="18"/>
        <v/>
      </c>
    </row>
    <row r="385" spans="1:10" x14ac:dyDescent="0.2">
      <c r="A385" s="41" t="s">
        <v>907</v>
      </c>
      <c r="B385" s="42" t="s">
        <v>20</v>
      </c>
      <c r="C385" s="43" t="s">
        <v>21</v>
      </c>
      <c r="D385" s="44" t="s">
        <v>12</v>
      </c>
      <c r="E385" s="45">
        <v>37.72</v>
      </c>
      <c r="F385" s="45">
        <v>0.26781199999999999</v>
      </c>
      <c r="G385" s="32">
        <v>1546</v>
      </c>
      <c r="H385" s="33">
        <f t="shared" si="20"/>
        <v>414.037352</v>
      </c>
      <c r="J385" s="35" t="str">
        <f t="shared" si="18"/>
        <v/>
      </c>
    </row>
    <row r="386" spans="1:10" x14ac:dyDescent="0.2">
      <c r="A386" s="41" t="s">
        <v>908</v>
      </c>
      <c r="B386" s="42" t="s">
        <v>56</v>
      </c>
      <c r="C386" s="43" t="s">
        <v>57</v>
      </c>
      <c r="D386" s="44" t="s">
        <v>12</v>
      </c>
      <c r="E386" s="45">
        <v>0.87</v>
      </c>
      <c r="F386" s="45">
        <v>6.1770000000000002E-3</v>
      </c>
      <c r="G386" s="32">
        <v>1310</v>
      </c>
      <c r="H386" s="33">
        <f t="shared" si="20"/>
        <v>8.0918700000000001</v>
      </c>
      <c r="J386" s="35" t="str">
        <f t="shared" si="18"/>
        <v/>
      </c>
    </row>
    <row r="387" spans="1:10" x14ac:dyDescent="0.2">
      <c r="A387" s="41" t="s">
        <v>909</v>
      </c>
      <c r="B387" s="42" t="s">
        <v>91</v>
      </c>
      <c r="C387" s="43" t="s">
        <v>92</v>
      </c>
      <c r="D387" s="44" t="s">
        <v>87</v>
      </c>
      <c r="E387" s="45">
        <v>0.441</v>
      </c>
      <c r="F387" s="45">
        <v>3.1310000000000001E-3</v>
      </c>
      <c r="G387" s="32">
        <v>0</v>
      </c>
      <c r="H387" s="33">
        <f t="shared" si="20"/>
        <v>0</v>
      </c>
      <c r="J387" s="35" t="str">
        <f t="shared" si="18"/>
        <v/>
      </c>
    </row>
    <row r="388" spans="1:10" x14ac:dyDescent="0.2">
      <c r="A388" s="41" t="s">
        <v>910</v>
      </c>
      <c r="B388" s="42" t="s">
        <v>489</v>
      </c>
      <c r="C388" s="43" t="s">
        <v>130</v>
      </c>
      <c r="D388" s="44" t="s">
        <v>87</v>
      </c>
      <c r="E388" s="45">
        <v>101.5</v>
      </c>
      <c r="F388" s="45">
        <v>0.72065000000000001</v>
      </c>
      <c r="G388" s="32">
        <v>0</v>
      </c>
      <c r="H388" s="33">
        <f t="shared" si="20"/>
        <v>0</v>
      </c>
      <c r="J388" s="35" t="str">
        <f t="shared" si="18"/>
        <v/>
      </c>
    </row>
    <row r="389" spans="1:10" x14ac:dyDescent="0.2">
      <c r="A389" s="41" t="s">
        <v>911</v>
      </c>
      <c r="B389" s="42" t="s">
        <v>95</v>
      </c>
      <c r="C389" s="43" t="s">
        <v>96</v>
      </c>
      <c r="D389" s="44" t="s">
        <v>90</v>
      </c>
      <c r="E389" s="45">
        <v>2.3800000000000002E-2</v>
      </c>
      <c r="F389" s="45">
        <v>1.6899999999999999E-4</v>
      </c>
      <c r="G389" s="32">
        <v>8000000</v>
      </c>
      <c r="H389" s="33">
        <f t="shared" si="20"/>
        <v>1352</v>
      </c>
      <c r="J389" s="35" t="str">
        <f t="shared" si="18"/>
        <v/>
      </c>
    </row>
    <row r="390" spans="1:10" ht="22.5" x14ac:dyDescent="0.2">
      <c r="A390" s="41" t="s">
        <v>912</v>
      </c>
      <c r="B390" s="42" t="s">
        <v>490</v>
      </c>
      <c r="C390" s="43" t="s">
        <v>491</v>
      </c>
      <c r="D390" s="44" t="s">
        <v>90</v>
      </c>
      <c r="E390" s="45">
        <v>6.1000000000000004E-3</v>
      </c>
      <c r="F390" s="45">
        <v>4.3000000000000002E-5</v>
      </c>
      <c r="G390" s="32">
        <v>16000000</v>
      </c>
      <c r="H390" s="33">
        <f t="shared" si="20"/>
        <v>688</v>
      </c>
      <c r="J390" s="35" t="str">
        <f t="shared" si="18"/>
        <v/>
      </c>
    </row>
    <row r="391" spans="1:10" x14ac:dyDescent="0.2">
      <c r="A391" s="41" t="s">
        <v>913</v>
      </c>
      <c r="B391" s="42" t="s">
        <v>110</v>
      </c>
      <c r="C391" s="43" t="s">
        <v>111</v>
      </c>
      <c r="D391" s="44" t="s">
        <v>99</v>
      </c>
      <c r="E391" s="45">
        <v>153</v>
      </c>
      <c r="F391" s="45">
        <v>1.0863</v>
      </c>
      <c r="G391" s="32">
        <v>2500</v>
      </c>
      <c r="H391" s="33">
        <f t="shared" si="20"/>
        <v>2715.75</v>
      </c>
      <c r="J391" s="35" t="str">
        <f t="shared" si="18"/>
        <v/>
      </c>
    </row>
    <row r="392" spans="1:10" ht="45" x14ac:dyDescent="0.2">
      <c r="A392" s="41" t="s">
        <v>914</v>
      </c>
      <c r="B392" s="42" t="s">
        <v>118</v>
      </c>
      <c r="C392" s="43" t="s">
        <v>119</v>
      </c>
      <c r="D392" s="44" t="s">
        <v>87</v>
      </c>
      <c r="E392" s="45">
        <v>0.74</v>
      </c>
      <c r="F392" s="45">
        <v>5.254E-3</v>
      </c>
      <c r="G392" s="32">
        <v>3300000</v>
      </c>
      <c r="H392" s="33">
        <f t="shared" si="20"/>
        <v>17338.2</v>
      </c>
      <c r="J392" s="35" t="str">
        <f t="shared" si="18"/>
        <v/>
      </c>
    </row>
    <row r="393" spans="1:10" x14ac:dyDescent="0.2">
      <c r="A393" s="41" t="s">
        <v>915</v>
      </c>
      <c r="B393" s="42" t="s">
        <v>492</v>
      </c>
      <c r="C393" s="43" t="s">
        <v>493</v>
      </c>
      <c r="D393" s="44" t="s">
        <v>99</v>
      </c>
      <c r="E393" s="45">
        <v>64.099999999999994</v>
      </c>
      <c r="F393" s="45">
        <v>0.45511000000000001</v>
      </c>
      <c r="G393" s="32">
        <v>88500</v>
      </c>
      <c r="H393" s="33">
        <f t="shared" si="20"/>
        <v>40277.235000000001</v>
      </c>
      <c r="J393" s="35" t="str">
        <f t="shared" si="18"/>
        <v/>
      </c>
    </row>
    <row r="394" spans="1:10" ht="22.5" x14ac:dyDescent="0.2">
      <c r="A394" s="38" t="s">
        <v>146</v>
      </c>
      <c r="B394" s="39" t="s">
        <v>425</v>
      </c>
      <c r="C394" s="40" t="s">
        <v>426</v>
      </c>
      <c r="D394" s="34" t="s">
        <v>171</v>
      </c>
      <c r="E394" s="89">
        <v>7.2399999999999999E-3</v>
      </c>
      <c r="F394" s="90"/>
      <c r="G394" s="30">
        <f>H394/E394</f>
        <v>43137317.201060779</v>
      </c>
      <c r="H394" s="31">
        <f>SUM(H395:H402)</f>
        <v>312314.17653568002</v>
      </c>
      <c r="J394" s="35" t="str">
        <f t="shared" si="18"/>
        <v/>
      </c>
    </row>
    <row r="395" spans="1:10" x14ac:dyDescent="0.2">
      <c r="A395" s="41" t="s">
        <v>509</v>
      </c>
      <c r="B395" s="42" t="s">
        <v>7</v>
      </c>
      <c r="C395" s="43" t="s">
        <v>8</v>
      </c>
      <c r="D395" s="44" t="s">
        <v>9</v>
      </c>
      <c r="E395" s="45">
        <v>301.70999999999998</v>
      </c>
      <c r="F395" s="45">
        <v>2.18438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95" s="33">
        <f t="shared" si="20"/>
        <v>55071.714807999997</v>
      </c>
      <c r="J395" s="35">
        <f t="shared" si="18"/>
        <v>1</v>
      </c>
    </row>
    <row r="396" spans="1:10" x14ac:dyDescent="0.2">
      <c r="A396" s="41" t="s">
        <v>916</v>
      </c>
      <c r="B396" s="42" t="s">
        <v>168</v>
      </c>
      <c r="C396" s="43" t="s">
        <v>167</v>
      </c>
      <c r="D396" s="44" t="s">
        <v>9</v>
      </c>
      <c r="E396" s="45">
        <v>40.86</v>
      </c>
      <c r="F396" s="45">
        <v>0.29582599999999998</v>
      </c>
      <c r="G396" s="32">
        <v>0</v>
      </c>
      <c r="H396" s="33">
        <f t="shared" si="20"/>
        <v>0</v>
      </c>
      <c r="J396" s="35" t="str">
        <f t="shared" si="18"/>
        <v/>
      </c>
    </row>
    <row r="397" spans="1:10" x14ac:dyDescent="0.2">
      <c r="A397" s="41" t="s">
        <v>917</v>
      </c>
      <c r="B397" s="42" t="s">
        <v>10</v>
      </c>
      <c r="C397" s="43" t="s">
        <v>11</v>
      </c>
      <c r="D397" s="44" t="s">
        <v>12</v>
      </c>
      <c r="E397" s="45">
        <v>17.309999999999999</v>
      </c>
      <c r="F397" s="45">
        <v>0.12532399999999999</v>
      </c>
      <c r="G397" s="32">
        <v>143063</v>
      </c>
      <c r="H397" s="33">
        <f t="shared" si="20"/>
        <v>17929.227412</v>
      </c>
      <c r="J397" s="35" t="str">
        <f t="shared" si="18"/>
        <v/>
      </c>
    </row>
    <row r="398" spans="1:10" ht="33.75" x14ac:dyDescent="0.2">
      <c r="A398" s="41" t="s">
        <v>918</v>
      </c>
      <c r="B398" s="42" t="s">
        <v>427</v>
      </c>
      <c r="C398" s="43" t="s">
        <v>428</v>
      </c>
      <c r="D398" s="44" t="s">
        <v>12</v>
      </c>
      <c r="E398" s="45">
        <v>23.55</v>
      </c>
      <c r="F398" s="45">
        <v>0.17050199999999999</v>
      </c>
      <c r="G398" s="32">
        <v>16377.84</v>
      </c>
      <c r="H398" s="33">
        <f t="shared" si="20"/>
        <v>2792.4544756799996</v>
      </c>
      <c r="J398" s="35" t="str">
        <f t="shared" si="18"/>
        <v/>
      </c>
    </row>
    <row r="399" spans="1:10" x14ac:dyDescent="0.2">
      <c r="A399" s="41" t="s">
        <v>919</v>
      </c>
      <c r="B399" s="42" t="s">
        <v>91</v>
      </c>
      <c r="C399" s="43" t="s">
        <v>92</v>
      </c>
      <c r="D399" s="44" t="s">
        <v>87</v>
      </c>
      <c r="E399" s="45">
        <v>21</v>
      </c>
      <c r="F399" s="45">
        <v>0.15204000000000001</v>
      </c>
      <c r="G399" s="32">
        <v>0</v>
      </c>
      <c r="H399" s="33">
        <f t="shared" si="20"/>
        <v>0</v>
      </c>
      <c r="J399" s="35" t="str">
        <f t="shared" si="18"/>
        <v/>
      </c>
    </row>
    <row r="400" spans="1:10" ht="22.5" x14ac:dyDescent="0.2">
      <c r="A400" s="41" t="s">
        <v>920</v>
      </c>
      <c r="B400" s="42" t="s">
        <v>429</v>
      </c>
      <c r="C400" s="43" t="s">
        <v>430</v>
      </c>
      <c r="D400" s="44" t="s">
        <v>87</v>
      </c>
      <c r="E400" s="45">
        <v>80</v>
      </c>
      <c r="F400" s="45">
        <v>0.57920000000000005</v>
      </c>
      <c r="G400" s="32">
        <v>75000</v>
      </c>
      <c r="H400" s="33">
        <f t="shared" si="20"/>
        <v>43440</v>
      </c>
      <c r="J400" s="35" t="str">
        <f t="shared" ref="J400:J463" si="21">IF(OR(B400="000001",B400="021955"),1,"")</f>
        <v/>
      </c>
    </row>
    <row r="401" spans="1:10" ht="33.75" x14ac:dyDescent="0.2">
      <c r="A401" s="41" t="s">
        <v>921</v>
      </c>
      <c r="B401" s="42" t="s">
        <v>431</v>
      </c>
      <c r="C401" s="43" t="s">
        <v>432</v>
      </c>
      <c r="D401" s="44" t="s">
        <v>90</v>
      </c>
      <c r="E401" s="45">
        <v>28.6</v>
      </c>
      <c r="F401" s="45">
        <v>0.207064</v>
      </c>
      <c r="G401" s="32">
        <v>770000</v>
      </c>
      <c r="H401" s="33">
        <f t="shared" si="20"/>
        <v>159439.28</v>
      </c>
      <c r="J401" s="35" t="str">
        <f t="shared" si="21"/>
        <v/>
      </c>
    </row>
    <row r="402" spans="1:10" ht="22.5" x14ac:dyDescent="0.2">
      <c r="A402" s="41" t="s">
        <v>922</v>
      </c>
      <c r="B402" s="42" t="s">
        <v>421</v>
      </c>
      <c r="C402" s="43" t="s">
        <v>422</v>
      </c>
      <c r="D402" s="44" t="s">
        <v>87</v>
      </c>
      <c r="E402" s="45">
        <v>53</v>
      </c>
      <c r="F402" s="45">
        <v>0.38372000000000001</v>
      </c>
      <c r="G402" s="32">
        <v>87672</v>
      </c>
      <c r="H402" s="33">
        <f t="shared" si="20"/>
        <v>33641.499840000004</v>
      </c>
      <c r="J402" s="35" t="str">
        <f t="shared" si="21"/>
        <v/>
      </c>
    </row>
    <row r="403" spans="1:10" ht="56.25" x14ac:dyDescent="0.2">
      <c r="A403" s="38" t="s">
        <v>149</v>
      </c>
      <c r="B403" s="39" t="s">
        <v>219</v>
      </c>
      <c r="C403" s="40" t="s">
        <v>218</v>
      </c>
      <c r="D403" s="34" t="s">
        <v>184</v>
      </c>
      <c r="E403" s="89">
        <v>5.04E-2</v>
      </c>
      <c r="F403" s="90"/>
      <c r="G403" s="30">
        <f>H403/E403</f>
        <v>2468186.4273015871</v>
      </c>
      <c r="H403" s="31">
        <f>SUM(H404:H408)</f>
        <v>124396.595936</v>
      </c>
      <c r="J403" s="35" t="str">
        <f t="shared" si="21"/>
        <v/>
      </c>
    </row>
    <row r="404" spans="1:10" x14ac:dyDescent="0.2">
      <c r="A404" s="41" t="s">
        <v>512</v>
      </c>
      <c r="B404" s="42" t="s">
        <v>7</v>
      </c>
      <c r="C404" s="43" t="s">
        <v>8</v>
      </c>
      <c r="D404" s="44" t="s">
        <v>9</v>
      </c>
      <c r="E404" s="45">
        <v>29.9</v>
      </c>
      <c r="F404" s="45">
        <v>1.5069600000000001</v>
      </c>
      <c r="G40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04" s="33">
        <f t="shared" si="20"/>
        <v>37992.872735999998</v>
      </c>
      <c r="J404" s="35">
        <f t="shared" si="21"/>
        <v>1</v>
      </c>
    </row>
    <row r="405" spans="1:10" x14ac:dyDescent="0.2">
      <c r="A405" s="41" t="s">
        <v>513</v>
      </c>
      <c r="B405" s="42" t="s">
        <v>168</v>
      </c>
      <c r="C405" s="43" t="s">
        <v>167</v>
      </c>
      <c r="D405" s="44" t="s">
        <v>9</v>
      </c>
      <c r="E405" s="45">
        <v>1.4</v>
      </c>
      <c r="F405" s="45">
        <v>7.0559999999999998E-2</v>
      </c>
      <c r="G405" s="32">
        <v>0</v>
      </c>
      <c r="H405" s="33">
        <f t="shared" si="20"/>
        <v>0</v>
      </c>
      <c r="J405" s="35" t="str">
        <f t="shared" si="21"/>
        <v/>
      </c>
    </row>
    <row r="406" spans="1:10" ht="45" x14ac:dyDescent="0.2">
      <c r="A406" s="41" t="s">
        <v>514</v>
      </c>
      <c r="B406" s="42" t="s">
        <v>25</v>
      </c>
      <c r="C406" s="43" t="s">
        <v>26</v>
      </c>
      <c r="D406" s="44" t="s">
        <v>12</v>
      </c>
      <c r="E406" s="45">
        <v>1</v>
      </c>
      <c r="F406" s="45">
        <v>5.04E-2</v>
      </c>
      <c r="G406" s="32">
        <v>115810</v>
      </c>
      <c r="H406" s="33">
        <f t="shared" si="20"/>
        <v>5836.8239999999996</v>
      </c>
      <c r="J406" s="35" t="str">
        <f t="shared" si="21"/>
        <v/>
      </c>
    </row>
    <row r="407" spans="1:10" x14ac:dyDescent="0.2">
      <c r="A407" s="41" t="s">
        <v>515</v>
      </c>
      <c r="B407" s="42" t="s">
        <v>43</v>
      </c>
      <c r="C407" s="43" t="s">
        <v>44</v>
      </c>
      <c r="D407" s="44" t="s">
        <v>12</v>
      </c>
      <c r="E407" s="45">
        <v>2</v>
      </c>
      <c r="F407" s="45">
        <v>0.1008</v>
      </c>
      <c r="G407" s="32">
        <v>6249</v>
      </c>
      <c r="H407" s="33">
        <f t="shared" si="20"/>
        <v>629.89919999999995</v>
      </c>
      <c r="J407" s="35" t="str">
        <f t="shared" si="21"/>
        <v/>
      </c>
    </row>
    <row r="408" spans="1:10" ht="22.5" x14ac:dyDescent="0.2">
      <c r="A408" s="41" t="s">
        <v>516</v>
      </c>
      <c r="B408" s="42" t="s">
        <v>100</v>
      </c>
      <c r="C408" s="43" t="s">
        <v>101</v>
      </c>
      <c r="D408" s="44" t="s">
        <v>90</v>
      </c>
      <c r="E408" s="45">
        <v>0.24399999999999999</v>
      </c>
      <c r="F408" s="45">
        <v>1.2298E-2</v>
      </c>
      <c r="G408" s="32">
        <v>6500000</v>
      </c>
      <c r="H408" s="33">
        <f t="shared" si="20"/>
        <v>79937</v>
      </c>
      <c r="J408" s="35" t="str">
        <f t="shared" si="21"/>
        <v/>
      </c>
    </row>
    <row r="409" spans="1:10" ht="45" x14ac:dyDescent="0.2">
      <c r="A409" s="38" t="s">
        <v>152</v>
      </c>
      <c r="B409" s="39" t="s">
        <v>210</v>
      </c>
      <c r="C409" s="40" t="s">
        <v>209</v>
      </c>
      <c r="D409" s="34" t="s">
        <v>184</v>
      </c>
      <c r="E409" s="89">
        <v>5.04E-2</v>
      </c>
      <c r="F409" s="90"/>
      <c r="G409" s="30">
        <f>H409/E409</f>
        <v>2540382.9301587301</v>
      </c>
      <c r="H409" s="31">
        <f>SUM(H410:H414)</f>
        <v>128035.29968</v>
      </c>
      <c r="J409" s="35" t="str">
        <f t="shared" si="21"/>
        <v/>
      </c>
    </row>
    <row r="410" spans="1:10" x14ac:dyDescent="0.2">
      <c r="A410" s="41" t="s">
        <v>923</v>
      </c>
      <c r="B410" s="42" t="s">
        <v>7</v>
      </c>
      <c r="C410" s="43" t="s">
        <v>8</v>
      </c>
      <c r="D410" s="44" t="s">
        <v>9</v>
      </c>
      <c r="E410" s="45">
        <v>20.5</v>
      </c>
      <c r="F410" s="45">
        <v>1.0331999999999999</v>
      </c>
      <c r="G4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10" s="33">
        <f t="shared" si="20"/>
        <v>26048.625119999997</v>
      </c>
      <c r="J410" s="35">
        <f t="shared" si="21"/>
        <v>1</v>
      </c>
    </row>
    <row r="411" spans="1:10" x14ac:dyDescent="0.2">
      <c r="A411" s="41" t="s">
        <v>924</v>
      </c>
      <c r="B411" s="42" t="s">
        <v>168</v>
      </c>
      <c r="C411" s="43" t="s">
        <v>167</v>
      </c>
      <c r="D411" s="44" t="s">
        <v>9</v>
      </c>
      <c r="E411" s="45">
        <v>0.28999999999999998</v>
      </c>
      <c r="F411" s="45">
        <v>1.4616000000000001E-2</v>
      </c>
      <c r="G411" s="32">
        <v>0</v>
      </c>
      <c r="H411" s="33">
        <f t="shared" si="20"/>
        <v>0</v>
      </c>
      <c r="J411" s="35" t="str">
        <f t="shared" si="21"/>
        <v/>
      </c>
    </row>
    <row r="412" spans="1:10" x14ac:dyDescent="0.2">
      <c r="A412" s="41" t="s">
        <v>925</v>
      </c>
      <c r="B412" s="42" t="s">
        <v>43</v>
      </c>
      <c r="C412" s="43" t="s">
        <v>44</v>
      </c>
      <c r="D412" s="44" t="s">
        <v>12</v>
      </c>
      <c r="E412" s="45">
        <v>2</v>
      </c>
      <c r="F412" s="45">
        <v>0.1008</v>
      </c>
      <c r="G412" s="32">
        <v>6249</v>
      </c>
      <c r="H412" s="33">
        <f t="shared" si="20"/>
        <v>629.89919999999995</v>
      </c>
      <c r="J412" s="35" t="str">
        <f t="shared" si="21"/>
        <v/>
      </c>
    </row>
    <row r="413" spans="1:10" ht="22.5" x14ac:dyDescent="0.2">
      <c r="A413" s="41" t="s">
        <v>926</v>
      </c>
      <c r="B413" s="42" t="s">
        <v>100</v>
      </c>
      <c r="C413" s="43" t="s">
        <v>101</v>
      </c>
      <c r="D413" s="44" t="s">
        <v>90</v>
      </c>
      <c r="E413" s="45">
        <v>0.24399999999999999</v>
      </c>
      <c r="F413" s="45">
        <v>1.2298E-2</v>
      </c>
      <c r="G413" s="32">
        <v>6500000</v>
      </c>
      <c r="H413" s="33">
        <f t="shared" si="20"/>
        <v>79937</v>
      </c>
      <c r="J413" s="35" t="str">
        <f t="shared" si="21"/>
        <v/>
      </c>
    </row>
    <row r="414" spans="1:10" ht="22.5" x14ac:dyDescent="0.2">
      <c r="A414" s="38" t="s">
        <v>337</v>
      </c>
      <c r="B414" s="39" t="s">
        <v>284</v>
      </c>
      <c r="C414" s="40" t="s">
        <v>283</v>
      </c>
      <c r="D414" s="34" t="s">
        <v>171</v>
      </c>
      <c r="E414" s="89">
        <v>9.5999999999999992E-3</v>
      </c>
      <c r="F414" s="90"/>
      <c r="G414" s="30">
        <f>H414/E414</f>
        <v>2231226.6</v>
      </c>
      <c r="H414" s="31">
        <f>SUM(H415)</f>
        <v>21419.77536</v>
      </c>
      <c r="J414" s="35" t="str">
        <f t="shared" si="21"/>
        <v/>
      </c>
    </row>
    <row r="415" spans="1:10" x14ac:dyDescent="0.2">
      <c r="A415" s="41" t="s">
        <v>523</v>
      </c>
      <c r="B415" s="42" t="s">
        <v>7</v>
      </c>
      <c r="C415" s="43" t="s">
        <v>8</v>
      </c>
      <c r="D415" s="44" t="s">
        <v>9</v>
      </c>
      <c r="E415" s="45">
        <v>88.5</v>
      </c>
      <c r="F415" s="45">
        <v>0.84960000000000002</v>
      </c>
      <c r="G41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15" s="33">
        <f t="shared" si="20"/>
        <v>21419.77536</v>
      </c>
      <c r="J415" s="35">
        <f t="shared" si="21"/>
        <v>1</v>
      </c>
    </row>
    <row r="416" spans="1:10" ht="22.5" x14ac:dyDescent="0.2">
      <c r="A416" s="38" t="s">
        <v>336</v>
      </c>
      <c r="B416" s="39" t="s">
        <v>284</v>
      </c>
      <c r="C416" s="40" t="s">
        <v>508</v>
      </c>
      <c r="D416" s="34" t="s">
        <v>171</v>
      </c>
      <c r="E416" s="89">
        <v>2.1600000000000001E-2</v>
      </c>
      <c r="F416" s="90"/>
      <c r="G416" s="30">
        <f>H416/E416</f>
        <v>2231226.5999999996</v>
      </c>
      <c r="H416" s="31">
        <f>SUM(H417)</f>
        <v>48194.494559999999</v>
      </c>
      <c r="J416" s="35" t="str">
        <f t="shared" si="21"/>
        <v/>
      </c>
    </row>
    <row r="417" spans="1:10" x14ac:dyDescent="0.2">
      <c r="A417" s="41" t="s">
        <v>927</v>
      </c>
      <c r="B417" s="42" t="s">
        <v>7</v>
      </c>
      <c r="C417" s="43" t="s">
        <v>8</v>
      </c>
      <c r="D417" s="44" t="s">
        <v>9</v>
      </c>
      <c r="E417" s="45">
        <v>88.5</v>
      </c>
      <c r="F417" s="45">
        <v>1.9116</v>
      </c>
      <c r="G4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17" s="33">
        <f t="shared" si="20"/>
        <v>48194.494559999999</v>
      </c>
      <c r="J417" s="35">
        <f t="shared" si="21"/>
        <v>1</v>
      </c>
    </row>
    <row r="418" spans="1:10" x14ac:dyDescent="0.2">
      <c r="A418" s="38" t="s">
        <v>335</v>
      </c>
      <c r="B418" s="39" t="s">
        <v>510</v>
      </c>
      <c r="C418" s="40" t="s">
        <v>511</v>
      </c>
      <c r="D418" s="34" t="s">
        <v>90</v>
      </c>
      <c r="E418" s="89">
        <v>0.13772000000000001</v>
      </c>
      <c r="F418" s="90"/>
      <c r="G418" s="30">
        <f>H418/E418</f>
        <v>862610.68467034562</v>
      </c>
      <c r="H418" s="31">
        <f>SUM(H419:H433)</f>
        <v>118798.7434928</v>
      </c>
      <c r="J418" s="35" t="str">
        <f t="shared" si="21"/>
        <v/>
      </c>
    </row>
    <row r="419" spans="1:10" x14ac:dyDescent="0.2">
      <c r="A419" s="41" t="s">
        <v>775</v>
      </c>
      <c r="B419" s="42" t="s">
        <v>7</v>
      </c>
      <c r="C419" s="43" t="s">
        <v>8</v>
      </c>
      <c r="D419" s="44" t="s">
        <v>9</v>
      </c>
      <c r="E419" s="45">
        <v>19.489999999999998</v>
      </c>
      <c r="F419" s="45">
        <v>2.6841629999999999</v>
      </c>
      <c r="G4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19" s="33">
        <f t="shared" si="20"/>
        <v>67672.043890799992</v>
      </c>
      <c r="J419" s="35">
        <f t="shared" si="21"/>
        <v>1</v>
      </c>
    </row>
    <row r="420" spans="1:10" x14ac:dyDescent="0.2">
      <c r="A420" s="41" t="s">
        <v>776</v>
      </c>
      <c r="B420" s="42" t="s">
        <v>168</v>
      </c>
      <c r="C420" s="43" t="s">
        <v>167</v>
      </c>
      <c r="D420" s="44" t="s">
        <v>9</v>
      </c>
      <c r="E420" s="45">
        <v>7.77</v>
      </c>
      <c r="F420" s="45">
        <v>1.070084</v>
      </c>
      <c r="G420" s="32">
        <v>0</v>
      </c>
      <c r="H420" s="33">
        <f t="shared" si="20"/>
        <v>0</v>
      </c>
      <c r="J420" s="35" t="str">
        <f t="shared" si="21"/>
        <v/>
      </c>
    </row>
    <row r="421" spans="1:10" ht="45" x14ac:dyDescent="0.2">
      <c r="A421" s="41" t="s">
        <v>777</v>
      </c>
      <c r="B421" s="42" t="s">
        <v>25</v>
      </c>
      <c r="C421" s="43" t="s">
        <v>26</v>
      </c>
      <c r="D421" s="44" t="s">
        <v>12</v>
      </c>
      <c r="E421" s="45">
        <v>1.29</v>
      </c>
      <c r="F421" s="45">
        <v>0.17765900000000001</v>
      </c>
      <c r="G421" s="32">
        <v>115810</v>
      </c>
      <c r="H421" s="33">
        <f t="shared" si="20"/>
        <v>20574.68879</v>
      </c>
      <c r="J421" s="35" t="str">
        <f t="shared" si="21"/>
        <v/>
      </c>
    </row>
    <row r="422" spans="1:10" ht="45" x14ac:dyDescent="0.2">
      <c r="A422" s="41" t="s">
        <v>778</v>
      </c>
      <c r="B422" s="42" t="s">
        <v>34</v>
      </c>
      <c r="C422" s="43" t="s">
        <v>35</v>
      </c>
      <c r="D422" s="44" t="s">
        <v>12</v>
      </c>
      <c r="E422" s="45">
        <v>0.12</v>
      </c>
      <c r="F422" s="45">
        <v>1.6525999999999999E-2</v>
      </c>
      <c r="G422" s="32">
        <v>252064</v>
      </c>
      <c r="H422" s="33">
        <f t="shared" si="20"/>
        <v>4165.6096639999996</v>
      </c>
      <c r="J422" s="35" t="str">
        <f t="shared" si="21"/>
        <v/>
      </c>
    </row>
    <row r="423" spans="1:10" ht="22.5" x14ac:dyDescent="0.2">
      <c r="A423" s="41" t="s">
        <v>779</v>
      </c>
      <c r="B423" s="42" t="s">
        <v>46</v>
      </c>
      <c r="C423" s="43" t="s">
        <v>47</v>
      </c>
      <c r="D423" s="44" t="s">
        <v>12</v>
      </c>
      <c r="E423" s="45">
        <v>0.17</v>
      </c>
      <c r="F423" s="45">
        <v>2.3411999999999999E-2</v>
      </c>
      <c r="G423" s="32">
        <v>1898</v>
      </c>
      <c r="H423" s="33">
        <f t="shared" si="20"/>
        <v>44.435975999999997</v>
      </c>
      <c r="J423" s="35" t="str">
        <f t="shared" si="21"/>
        <v/>
      </c>
    </row>
    <row r="424" spans="1:10" ht="22.5" x14ac:dyDescent="0.2">
      <c r="A424" s="41" t="s">
        <v>780</v>
      </c>
      <c r="B424" s="42" t="s">
        <v>80</v>
      </c>
      <c r="C424" s="43" t="s">
        <v>81</v>
      </c>
      <c r="D424" s="44" t="s">
        <v>12</v>
      </c>
      <c r="E424" s="45">
        <v>1.68</v>
      </c>
      <c r="F424" s="45">
        <v>0.23136999999999999</v>
      </c>
      <c r="G424" s="32">
        <v>1540</v>
      </c>
      <c r="H424" s="33">
        <f t="shared" si="20"/>
        <v>356.3098</v>
      </c>
      <c r="J424" s="35" t="str">
        <f t="shared" si="21"/>
        <v/>
      </c>
    </row>
    <row r="425" spans="1:10" ht="22.5" x14ac:dyDescent="0.2">
      <c r="A425" s="41" t="s">
        <v>781</v>
      </c>
      <c r="B425" s="42" t="s">
        <v>517</v>
      </c>
      <c r="C425" s="43" t="s">
        <v>518</v>
      </c>
      <c r="D425" s="44" t="s">
        <v>90</v>
      </c>
      <c r="E425" s="45">
        <v>8.0000000000000002E-3</v>
      </c>
      <c r="F425" s="45">
        <v>1.1019999999999999E-3</v>
      </c>
      <c r="G425" s="32">
        <v>17000000</v>
      </c>
      <c r="H425" s="33">
        <f t="shared" si="20"/>
        <v>18734</v>
      </c>
      <c r="J425" s="35" t="str">
        <f t="shared" si="21"/>
        <v/>
      </c>
    </row>
    <row r="426" spans="1:10" x14ac:dyDescent="0.2">
      <c r="A426" s="41" t="s">
        <v>782</v>
      </c>
      <c r="B426" s="42" t="s">
        <v>95</v>
      </c>
      <c r="C426" s="43" t="s">
        <v>96</v>
      </c>
      <c r="D426" s="44" t="s">
        <v>90</v>
      </c>
      <c r="E426" s="45">
        <v>1.0000000000000001E-5</v>
      </c>
      <c r="F426" s="45">
        <v>9.9999999999999995E-7</v>
      </c>
      <c r="G426" s="32">
        <v>8000000</v>
      </c>
      <c r="H426" s="33">
        <f t="shared" si="20"/>
        <v>8</v>
      </c>
      <c r="J426" s="35" t="str">
        <f t="shared" si="21"/>
        <v/>
      </c>
    </row>
    <row r="427" spans="1:10" x14ac:dyDescent="0.2">
      <c r="A427" s="41" t="s">
        <v>928</v>
      </c>
      <c r="B427" s="42" t="s">
        <v>384</v>
      </c>
      <c r="C427" s="43" t="s">
        <v>385</v>
      </c>
      <c r="D427" s="44" t="s">
        <v>90</v>
      </c>
      <c r="E427" s="45">
        <v>3.1E-4</v>
      </c>
      <c r="F427" s="45">
        <v>4.3000000000000002E-5</v>
      </c>
      <c r="G427" s="32">
        <v>25270000</v>
      </c>
      <c r="H427" s="33">
        <f t="shared" si="20"/>
        <v>1086.6100000000001</v>
      </c>
      <c r="J427" s="35" t="str">
        <f t="shared" si="21"/>
        <v/>
      </c>
    </row>
    <row r="428" spans="1:10" x14ac:dyDescent="0.2">
      <c r="A428" s="41" t="s">
        <v>929</v>
      </c>
      <c r="B428" s="42" t="s">
        <v>387</v>
      </c>
      <c r="C428" s="43" t="s">
        <v>388</v>
      </c>
      <c r="D428" s="44" t="s">
        <v>90</v>
      </c>
      <c r="E428" s="45">
        <v>5.9999999999999995E-4</v>
      </c>
      <c r="F428" s="45">
        <v>8.2999999999999998E-5</v>
      </c>
      <c r="G428" s="32">
        <v>32200000</v>
      </c>
      <c r="H428" s="33">
        <f t="shared" si="20"/>
        <v>2672.6</v>
      </c>
      <c r="J428" s="35" t="str">
        <f t="shared" si="21"/>
        <v/>
      </c>
    </row>
    <row r="429" spans="1:10" ht="22.5" x14ac:dyDescent="0.2">
      <c r="A429" s="41" t="s">
        <v>930</v>
      </c>
      <c r="B429" s="42" t="s">
        <v>102</v>
      </c>
      <c r="C429" s="43" t="s">
        <v>103</v>
      </c>
      <c r="D429" s="44" t="s">
        <v>90</v>
      </c>
      <c r="E429" s="45">
        <v>3.0000000000000001E-5</v>
      </c>
      <c r="F429" s="45">
        <v>3.9999999999999998E-6</v>
      </c>
      <c r="G429" s="32">
        <v>8565218</v>
      </c>
      <c r="H429" s="33">
        <f t="shared" si="20"/>
        <v>34.260871999999999</v>
      </c>
      <c r="J429" s="35" t="str">
        <f t="shared" si="21"/>
        <v/>
      </c>
    </row>
    <row r="430" spans="1:10" ht="22.5" x14ac:dyDescent="0.2">
      <c r="A430" s="41" t="s">
        <v>931</v>
      </c>
      <c r="B430" s="42" t="s">
        <v>104</v>
      </c>
      <c r="C430" s="43" t="s">
        <v>105</v>
      </c>
      <c r="D430" s="44" t="s">
        <v>87</v>
      </c>
      <c r="E430" s="45">
        <v>1.2</v>
      </c>
      <c r="F430" s="45">
        <v>0.16526399999999999</v>
      </c>
      <c r="G430" s="32">
        <v>5000</v>
      </c>
      <c r="H430" s="33">
        <f t="shared" si="20"/>
        <v>826.31999999999994</v>
      </c>
      <c r="J430" s="35" t="str">
        <f t="shared" si="21"/>
        <v/>
      </c>
    </row>
    <row r="431" spans="1:10" x14ac:dyDescent="0.2">
      <c r="A431" s="41" t="s">
        <v>932</v>
      </c>
      <c r="B431" s="42" t="s">
        <v>106</v>
      </c>
      <c r="C431" s="43" t="s">
        <v>107</v>
      </c>
      <c r="D431" s="44" t="s">
        <v>90</v>
      </c>
      <c r="E431" s="45">
        <v>5.9999999999999995E-4</v>
      </c>
      <c r="F431" s="45">
        <v>8.2999999999999998E-5</v>
      </c>
      <c r="G431" s="32">
        <v>27000000</v>
      </c>
      <c r="H431" s="33">
        <f t="shared" si="20"/>
        <v>2241</v>
      </c>
      <c r="J431" s="35" t="str">
        <f t="shared" si="21"/>
        <v/>
      </c>
    </row>
    <row r="432" spans="1:10" x14ac:dyDescent="0.2">
      <c r="A432" s="41" t="s">
        <v>933</v>
      </c>
      <c r="B432" s="42" t="s">
        <v>404</v>
      </c>
      <c r="C432" s="43" t="s">
        <v>405</v>
      </c>
      <c r="D432" s="44" t="s">
        <v>126</v>
      </c>
      <c r="E432" s="45">
        <v>0.04</v>
      </c>
      <c r="F432" s="45">
        <v>5.509E-3</v>
      </c>
      <c r="G432" s="32">
        <v>20000</v>
      </c>
      <c r="H432" s="33">
        <f t="shared" si="20"/>
        <v>110.18</v>
      </c>
      <c r="J432" s="35" t="str">
        <f t="shared" si="21"/>
        <v/>
      </c>
    </row>
    <row r="433" spans="1:10" x14ac:dyDescent="0.2">
      <c r="A433" s="41" t="s">
        <v>934</v>
      </c>
      <c r="B433" s="42" t="s">
        <v>140</v>
      </c>
      <c r="C433" s="43" t="s">
        <v>141</v>
      </c>
      <c r="D433" s="44" t="s">
        <v>142</v>
      </c>
      <c r="E433" s="45">
        <v>0.36</v>
      </c>
      <c r="F433" s="45">
        <v>4.9578999999999998E-2</v>
      </c>
      <c r="G433" s="32">
        <v>5500</v>
      </c>
      <c r="H433" s="33">
        <f t="shared" si="20"/>
        <v>272.68450000000001</v>
      </c>
      <c r="J433" s="35" t="str">
        <f t="shared" si="21"/>
        <v/>
      </c>
    </row>
    <row r="434" spans="1:10" ht="22.5" x14ac:dyDescent="0.2">
      <c r="A434" s="38" t="s">
        <v>334</v>
      </c>
      <c r="B434" s="39" t="s">
        <v>519</v>
      </c>
      <c r="C434" s="40" t="s">
        <v>520</v>
      </c>
      <c r="D434" s="34" t="s">
        <v>90</v>
      </c>
      <c r="E434" s="89">
        <v>0.13772000000000001</v>
      </c>
      <c r="F434" s="90"/>
      <c r="G434" s="28" t="str">
        <f>'ФОРМА КОММЕРЧЕСКОГО ПРЕДЛОЖЕНИЯ'!$D$6</f>
        <v>Указать</v>
      </c>
      <c r="H434" s="31" t="e">
        <f>E434*G434</f>
        <v>#VALUE!</v>
      </c>
      <c r="I434" s="35">
        <v>1</v>
      </c>
      <c r="J434" s="35" t="str">
        <f t="shared" si="21"/>
        <v/>
      </c>
    </row>
    <row r="435" spans="1:10" ht="22.5" x14ac:dyDescent="0.2">
      <c r="A435" s="38" t="s">
        <v>333</v>
      </c>
      <c r="B435" s="39" t="s">
        <v>521</v>
      </c>
      <c r="C435" s="40" t="s">
        <v>935</v>
      </c>
      <c r="D435" s="34" t="s">
        <v>90</v>
      </c>
      <c r="E435" s="89">
        <v>0.22683</v>
      </c>
      <c r="F435" s="90"/>
      <c r="G435" s="30">
        <f>H435/E435</f>
        <v>1993287.8646440066</v>
      </c>
      <c r="H435" s="31">
        <f>SUM(H436:H444)</f>
        <v>452137.48633720004</v>
      </c>
      <c r="J435" s="35" t="str">
        <f t="shared" si="21"/>
        <v/>
      </c>
    </row>
    <row r="436" spans="1:10" x14ac:dyDescent="0.2">
      <c r="A436" s="41" t="s">
        <v>936</v>
      </c>
      <c r="B436" s="42" t="s">
        <v>7</v>
      </c>
      <c r="C436" s="43" t="s">
        <v>8</v>
      </c>
      <c r="D436" s="44" t="s">
        <v>9</v>
      </c>
      <c r="E436" s="45">
        <v>63.28</v>
      </c>
      <c r="F436" s="45">
        <v>14.353802</v>
      </c>
      <c r="G43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36" s="33">
        <f t="shared" ref="H436:H444" si="22">G436*F436</f>
        <v>361882.3145032</v>
      </c>
      <c r="J436" s="35">
        <f t="shared" si="21"/>
        <v>1</v>
      </c>
    </row>
    <row r="437" spans="1:10" x14ac:dyDescent="0.2">
      <c r="A437" s="41" t="s">
        <v>937</v>
      </c>
      <c r="B437" s="42" t="s">
        <v>168</v>
      </c>
      <c r="C437" s="43" t="s">
        <v>167</v>
      </c>
      <c r="D437" s="44" t="s">
        <v>9</v>
      </c>
      <c r="E437" s="45">
        <v>4.01</v>
      </c>
      <c r="F437" s="45">
        <v>0.90958799999999995</v>
      </c>
      <c r="G437" s="32">
        <v>0</v>
      </c>
      <c r="H437" s="33">
        <f t="shared" si="22"/>
        <v>0</v>
      </c>
      <c r="J437" s="35" t="str">
        <f t="shared" si="21"/>
        <v/>
      </c>
    </row>
    <row r="438" spans="1:10" ht="33.75" x14ac:dyDescent="0.2">
      <c r="A438" s="41" t="s">
        <v>938</v>
      </c>
      <c r="B438" s="42" t="s">
        <v>375</v>
      </c>
      <c r="C438" s="43" t="s">
        <v>376</v>
      </c>
      <c r="D438" s="44" t="s">
        <v>12</v>
      </c>
      <c r="E438" s="45">
        <v>0.1</v>
      </c>
      <c r="F438" s="45">
        <v>2.2682999999999998E-2</v>
      </c>
      <c r="G438" s="32">
        <v>15876</v>
      </c>
      <c r="H438" s="33">
        <f t="shared" si="22"/>
        <v>360.11530799999997</v>
      </c>
      <c r="J438" s="35" t="str">
        <f t="shared" si="21"/>
        <v/>
      </c>
    </row>
    <row r="439" spans="1:10" ht="22.5" x14ac:dyDescent="0.2">
      <c r="A439" s="41" t="s">
        <v>939</v>
      </c>
      <c r="B439" s="42" t="s">
        <v>517</v>
      </c>
      <c r="C439" s="43" t="s">
        <v>518</v>
      </c>
      <c r="D439" s="44" t="s">
        <v>90</v>
      </c>
      <c r="E439" s="45">
        <v>2.1000000000000001E-2</v>
      </c>
      <c r="F439" s="45">
        <v>4.7629999999999999E-3</v>
      </c>
      <c r="G439" s="32">
        <v>17000000</v>
      </c>
      <c r="H439" s="33">
        <f t="shared" si="22"/>
        <v>80971</v>
      </c>
      <c r="J439" s="35" t="str">
        <f t="shared" si="21"/>
        <v/>
      </c>
    </row>
    <row r="440" spans="1:10" x14ac:dyDescent="0.2">
      <c r="A440" s="41" t="s">
        <v>940</v>
      </c>
      <c r="B440" s="42" t="s">
        <v>95</v>
      </c>
      <c r="C440" s="43" t="s">
        <v>96</v>
      </c>
      <c r="D440" s="44" t="s">
        <v>90</v>
      </c>
      <c r="E440" s="45">
        <v>1.0000000000000001E-5</v>
      </c>
      <c r="F440" s="45">
        <v>1.9999999999999999E-6</v>
      </c>
      <c r="G440" s="32">
        <v>8000000</v>
      </c>
      <c r="H440" s="33">
        <f t="shared" si="22"/>
        <v>16</v>
      </c>
      <c r="J440" s="35" t="str">
        <f t="shared" si="21"/>
        <v/>
      </c>
    </row>
    <row r="441" spans="1:10" x14ac:dyDescent="0.2">
      <c r="A441" s="41" t="s">
        <v>941</v>
      </c>
      <c r="B441" s="42" t="s">
        <v>384</v>
      </c>
      <c r="C441" s="43" t="s">
        <v>385</v>
      </c>
      <c r="D441" s="44" t="s">
        <v>90</v>
      </c>
      <c r="E441" s="45">
        <v>3.1E-4</v>
      </c>
      <c r="F441" s="45">
        <v>6.9999999999999994E-5</v>
      </c>
      <c r="G441" s="32">
        <v>25270000</v>
      </c>
      <c r="H441" s="33">
        <f t="shared" si="22"/>
        <v>1768.8999999999999</v>
      </c>
      <c r="J441" s="35" t="str">
        <f t="shared" si="21"/>
        <v/>
      </c>
    </row>
    <row r="442" spans="1:10" x14ac:dyDescent="0.2">
      <c r="A442" s="41" t="s">
        <v>942</v>
      </c>
      <c r="B442" s="42" t="s">
        <v>387</v>
      </c>
      <c r="C442" s="43" t="s">
        <v>388</v>
      </c>
      <c r="D442" s="44" t="s">
        <v>90</v>
      </c>
      <c r="E442" s="45">
        <v>5.9999999999999995E-4</v>
      </c>
      <c r="F442" s="45">
        <v>1.36E-4</v>
      </c>
      <c r="G442" s="32">
        <v>32200000</v>
      </c>
      <c r="H442" s="33">
        <f t="shared" si="22"/>
        <v>4379.2</v>
      </c>
      <c r="J442" s="35" t="str">
        <f t="shared" si="21"/>
        <v/>
      </c>
    </row>
    <row r="443" spans="1:10" ht="22.5" x14ac:dyDescent="0.2">
      <c r="A443" s="41" t="s">
        <v>943</v>
      </c>
      <c r="B443" s="42" t="s">
        <v>102</v>
      </c>
      <c r="C443" s="43" t="s">
        <v>103</v>
      </c>
      <c r="D443" s="44" t="s">
        <v>90</v>
      </c>
      <c r="E443" s="45">
        <v>3.0000000000000001E-5</v>
      </c>
      <c r="F443" s="45">
        <v>6.9999999999999999E-6</v>
      </c>
      <c r="G443" s="32">
        <v>8565218</v>
      </c>
      <c r="H443" s="33">
        <f t="shared" si="22"/>
        <v>59.956525999999997</v>
      </c>
      <c r="J443" s="35" t="str">
        <f t="shared" si="21"/>
        <v/>
      </c>
    </row>
    <row r="444" spans="1:10" x14ac:dyDescent="0.2">
      <c r="A444" s="41" t="s">
        <v>944</v>
      </c>
      <c r="B444" s="42" t="s">
        <v>106</v>
      </c>
      <c r="C444" s="43" t="s">
        <v>107</v>
      </c>
      <c r="D444" s="44" t="s">
        <v>90</v>
      </c>
      <c r="E444" s="45">
        <v>4.4000000000000002E-4</v>
      </c>
      <c r="F444" s="45">
        <v>1E-4</v>
      </c>
      <c r="G444" s="32">
        <v>27000000</v>
      </c>
      <c r="H444" s="33">
        <f t="shared" si="22"/>
        <v>2700</v>
      </c>
      <c r="J444" s="35" t="str">
        <f t="shared" si="21"/>
        <v/>
      </c>
    </row>
    <row r="445" spans="1:10" ht="22.5" x14ac:dyDescent="0.2">
      <c r="A445" s="38" t="s">
        <v>332</v>
      </c>
      <c r="B445" s="39" t="s">
        <v>527</v>
      </c>
      <c r="C445" s="40" t="s">
        <v>528</v>
      </c>
      <c r="D445" s="34" t="s">
        <v>90</v>
      </c>
      <c r="E445" s="89">
        <v>9.8399999999999998E-3</v>
      </c>
      <c r="F445" s="90"/>
      <c r="G445" s="28" t="str">
        <f>'ФОРМА КОММЕРЧЕСКОГО ПРЕДЛОЖЕНИЯ'!$D$6</f>
        <v>Указать</v>
      </c>
      <c r="H445" s="31" t="e">
        <f>E445*G445</f>
        <v>#VALUE!</v>
      </c>
      <c r="I445" s="35">
        <v>1</v>
      </c>
      <c r="J445" s="35" t="str">
        <f t="shared" si="21"/>
        <v/>
      </c>
    </row>
    <row r="446" spans="1:10" ht="22.5" x14ac:dyDescent="0.2">
      <c r="A446" s="38" t="s">
        <v>331</v>
      </c>
      <c r="B446" s="39" t="s">
        <v>529</v>
      </c>
      <c r="C446" s="40" t="s">
        <v>530</v>
      </c>
      <c r="D446" s="34" t="s">
        <v>90</v>
      </c>
      <c r="E446" s="89">
        <v>0.21698999999999999</v>
      </c>
      <c r="F446" s="90"/>
      <c r="G446" s="28" t="str">
        <f>'ФОРМА КОММЕРЧЕСКОГО ПРЕДЛОЖЕНИЯ'!$D$6</f>
        <v>Указать</v>
      </c>
      <c r="H446" s="31" t="e">
        <f>E446*G446</f>
        <v>#VALUE!</v>
      </c>
      <c r="I446" s="35">
        <v>1</v>
      </c>
      <c r="J446" s="35" t="str">
        <f t="shared" si="21"/>
        <v/>
      </c>
    </row>
    <row r="447" spans="1:10" x14ac:dyDescent="0.2">
      <c r="A447" s="38" t="s">
        <v>330</v>
      </c>
      <c r="B447" s="39" t="s">
        <v>443</v>
      </c>
      <c r="C447" s="40" t="s">
        <v>531</v>
      </c>
      <c r="D447" s="34" t="s">
        <v>90</v>
      </c>
      <c r="E447" s="89">
        <v>5.1999999999999995E-4</v>
      </c>
      <c r="F447" s="90"/>
      <c r="G447" s="30">
        <f>H447/E447</f>
        <v>2308402.4353846158</v>
      </c>
      <c r="H447" s="31">
        <f>SUM(H448:H451)</f>
        <v>1200.3692664</v>
      </c>
      <c r="J447" s="35" t="str">
        <f t="shared" si="21"/>
        <v/>
      </c>
    </row>
    <row r="448" spans="1:10" x14ac:dyDescent="0.2">
      <c r="A448" s="41" t="s">
        <v>540</v>
      </c>
      <c r="B448" s="42" t="s">
        <v>7</v>
      </c>
      <c r="C448" s="43" t="s">
        <v>8</v>
      </c>
      <c r="D448" s="44" t="s">
        <v>9</v>
      </c>
      <c r="E448" s="45">
        <v>42.7</v>
      </c>
      <c r="F448" s="45">
        <v>2.2204000000000002E-2</v>
      </c>
      <c r="G4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48" s="33">
        <f t="shared" ref="H448:H451" si="23">G448*F448</f>
        <v>559.79836639999996</v>
      </c>
      <c r="J448" s="35">
        <f t="shared" si="21"/>
        <v>1</v>
      </c>
    </row>
    <row r="449" spans="1:10" x14ac:dyDescent="0.2">
      <c r="A449" s="41" t="s">
        <v>541</v>
      </c>
      <c r="B449" s="42" t="s">
        <v>168</v>
      </c>
      <c r="C449" s="43" t="s">
        <v>167</v>
      </c>
      <c r="D449" s="44" t="s">
        <v>9</v>
      </c>
      <c r="E449" s="45">
        <v>1.03</v>
      </c>
      <c r="F449" s="45">
        <v>5.3600000000000002E-4</v>
      </c>
      <c r="G449" s="32">
        <v>0</v>
      </c>
      <c r="H449" s="33">
        <f t="shared" si="23"/>
        <v>0</v>
      </c>
      <c r="J449" s="35" t="str">
        <f t="shared" si="21"/>
        <v/>
      </c>
    </row>
    <row r="450" spans="1:10" ht="22.5" x14ac:dyDescent="0.2">
      <c r="A450" s="41" t="s">
        <v>542</v>
      </c>
      <c r="B450" s="42" t="s">
        <v>62</v>
      </c>
      <c r="C450" s="43" t="s">
        <v>63</v>
      </c>
      <c r="D450" s="44" t="s">
        <v>12</v>
      </c>
      <c r="E450" s="45">
        <v>21.25</v>
      </c>
      <c r="F450" s="45">
        <v>1.1050000000000001E-2</v>
      </c>
      <c r="G450" s="32">
        <v>6658</v>
      </c>
      <c r="H450" s="33">
        <f t="shared" si="23"/>
        <v>73.570900000000009</v>
      </c>
      <c r="J450" s="35" t="str">
        <f t="shared" si="21"/>
        <v/>
      </c>
    </row>
    <row r="451" spans="1:10" x14ac:dyDescent="0.2">
      <c r="A451" s="41" t="s">
        <v>543</v>
      </c>
      <c r="B451" s="42" t="s">
        <v>108</v>
      </c>
      <c r="C451" s="43" t="s">
        <v>109</v>
      </c>
      <c r="D451" s="44" t="s">
        <v>90</v>
      </c>
      <c r="E451" s="45">
        <v>0.04</v>
      </c>
      <c r="F451" s="45">
        <v>2.0999999999999999E-5</v>
      </c>
      <c r="G451" s="32">
        <v>27000000</v>
      </c>
      <c r="H451" s="33">
        <f t="shared" si="23"/>
        <v>567</v>
      </c>
      <c r="J451" s="35" t="str">
        <f t="shared" si="21"/>
        <v/>
      </c>
    </row>
    <row r="452" spans="1:10" x14ac:dyDescent="0.2">
      <c r="A452" s="38" t="s">
        <v>329</v>
      </c>
      <c r="B452" s="39" t="s">
        <v>533</v>
      </c>
      <c r="C452" s="40" t="s">
        <v>534</v>
      </c>
      <c r="D452" s="34" t="s">
        <v>90</v>
      </c>
      <c r="E452" s="89">
        <v>5.1999999999999995E-4</v>
      </c>
      <c r="F452" s="90"/>
      <c r="G452" s="28" t="str">
        <f>'ФОРМА КОММЕРЧЕСКОГО ПРЕДЛОЖЕНИЯ'!$D$6</f>
        <v>Указать</v>
      </c>
      <c r="H452" s="31" t="e">
        <f>E452*G452</f>
        <v>#VALUE!</v>
      </c>
      <c r="I452" s="35">
        <v>1</v>
      </c>
      <c r="J452" s="35" t="str">
        <f t="shared" si="21"/>
        <v/>
      </c>
    </row>
    <row r="453" spans="1:10" x14ac:dyDescent="0.2">
      <c r="A453" s="27"/>
      <c r="B453" s="86"/>
      <c r="C453" s="87"/>
      <c r="D453" s="87"/>
      <c r="E453" s="87"/>
      <c r="F453" s="87"/>
      <c r="G453" s="88"/>
      <c r="H453" s="25"/>
      <c r="J453" s="35" t="str">
        <f t="shared" si="21"/>
        <v/>
      </c>
    </row>
    <row r="454" spans="1:10" x14ac:dyDescent="0.2">
      <c r="A454" s="38"/>
      <c r="B454" s="39"/>
      <c r="C454" s="46" t="s">
        <v>163</v>
      </c>
      <c r="D454" s="34"/>
      <c r="E454" s="34"/>
      <c r="F454" s="34"/>
      <c r="G454" s="34"/>
      <c r="H454" s="31"/>
      <c r="J454" s="35" t="str">
        <f t="shared" si="21"/>
        <v/>
      </c>
    </row>
    <row r="455" spans="1:10" x14ac:dyDescent="0.2">
      <c r="A455" s="38"/>
      <c r="B455" s="39"/>
      <c r="C455" s="46" t="s">
        <v>162</v>
      </c>
      <c r="D455" s="34" t="s">
        <v>161</v>
      </c>
      <c r="E455" s="34"/>
      <c r="F455" s="34"/>
      <c r="G455" s="34"/>
      <c r="H455" s="31">
        <f>SUMIF($B$354:$B$452,"000001",$F$354:$F$452)</f>
        <v>33.433327000000006</v>
      </c>
      <c r="J455" s="35" t="str">
        <f t="shared" si="21"/>
        <v/>
      </c>
    </row>
    <row r="456" spans="1:10" x14ac:dyDescent="0.2">
      <c r="A456" s="38"/>
      <c r="B456" s="39"/>
      <c r="C456" s="46" t="s">
        <v>160</v>
      </c>
      <c r="D456" s="34" t="s">
        <v>85</v>
      </c>
      <c r="E456" s="34"/>
      <c r="F456" s="34"/>
      <c r="G456" s="34"/>
      <c r="H456" s="31">
        <f>SUMIF($B$354:$B$452,"000001",$H$354:$H$452)</f>
        <v>842907.66699319996</v>
      </c>
      <c r="J456" s="35" t="str">
        <f t="shared" si="21"/>
        <v/>
      </c>
    </row>
    <row r="457" spans="1:10" x14ac:dyDescent="0.2">
      <c r="A457" s="38"/>
      <c r="B457" s="39"/>
      <c r="C457" s="46" t="s">
        <v>159</v>
      </c>
      <c r="D457" s="34" t="s">
        <v>85</v>
      </c>
      <c r="E457" s="34"/>
      <c r="F457" s="34"/>
      <c r="G457" s="34"/>
      <c r="H457" s="31">
        <f>SUMIF($D$354:$D$452,"МАШ-Ч",$H$354:$H$452)</f>
        <v>58996.179164360008</v>
      </c>
      <c r="J457" s="35" t="str">
        <f t="shared" si="21"/>
        <v/>
      </c>
    </row>
    <row r="458" spans="1:10" x14ac:dyDescent="0.2">
      <c r="A458" s="38"/>
      <c r="B458" s="39"/>
      <c r="C458" s="46" t="s">
        <v>158</v>
      </c>
      <c r="D458" s="34" t="s">
        <v>85</v>
      </c>
      <c r="E458" s="34"/>
      <c r="F458" s="34"/>
      <c r="G458" s="34"/>
      <c r="H458" s="3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35" t="str">
        <f t="shared" si="21"/>
        <v/>
      </c>
    </row>
    <row r="459" spans="1:10" x14ac:dyDescent="0.2">
      <c r="A459" s="38"/>
      <c r="B459" s="39"/>
      <c r="C459" s="46" t="s">
        <v>155</v>
      </c>
      <c r="D459" s="34" t="s">
        <v>85</v>
      </c>
      <c r="E45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34"/>
      <c r="G459" s="34"/>
      <c r="H459" s="31" t="e">
        <f>H458*E459</f>
        <v>#VALUE!</v>
      </c>
      <c r="J459" s="35" t="str">
        <f t="shared" si="21"/>
        <v/>
      </c>
    </row>
    <row r="460" spans="1:10" x14ac:dyDescent="0.2">
      <c r="A460" s="38"/>
      <c r="B460" s="39"/>
      <c r="C460" s="46" t="s">
        <v>156</v>
      </c>
      <c r="D460" s="34" t="s">
        <v>85</v>
      </c>
      <c r="E460" s="34"/>
      <c r="F460" s="34"/>
      <c r="G460" s="34"/>
      <c r="H460" s="31" t="e">
        <f>SUM(H456:H459)</f>
        <v>#VALUE!</v>
      </c>
      <c r="J460" s="35" t="str">
        <f t="shared" si="21"/>
        <v/>
      </c>
    </row>
    <row r="461" spans="1:10" x14ac:dyDescent="0.2">
      <c r="A461" s="27"/>
      <c r="B461" s="86"/>
      <c r="C461" s="87"/>
      <c r="D461" s="87"/>
      <c r="E461" s="87"/>
      <c r="F461" s="87"/>
      <c r="G461" s="88"/>
      <c r="H461" s="25"/>
      <c r="J461" s="35" t="str">
        <f t="shared" si="21"/>
        <v/>
      </c>
    </row>
    <row r="462" spans="1:10" ht="12.75" customHeight="1" x14ac:dyDescent="0.2">
      <c r="A462" s="27"/>
      <c r="B462" s="86" t="s">
        <v>945</v>
      </c>
      <c r="C462" s="87"/>
      <c r="D462" s="87"/>
      <c r="E462" s="87"/>
      <c r="F462" s="87"/>
      <c r="G462" s="88"/>
      <c r="H462" s="25"/>
      <c r="J462" s="35" t="str">
        <f t="shared" si="21"/>
        <v/>
      </c>
    </row>
    <row r="463" spans="1:10" ht="45" x14ac:dyDescent="0.2">
      <c r="A463" s="38" t="s">
        <v>328</v>
      </c>
      <c r="B463" s="39" t="s">
        <v>471</v>
      </c>
      <c r="C463" s="40" t="s">
        <v>472</v>
      </c>
      <c r="D463" s="34" t="s">
        <v>171</v>
      </c>
      <c r="E463" s="89">
        <v>7.7700000000000005E-2</v>
      </c>
      <c r="F463" s="90"/>
      <c r="G463" s="30">
        <f>H463/E463</f>
        <v>2974968.7999999993</v>
      </c>
      <c r="H463" s="31">
        <f>SUM(H464)</f>
        <v>231155.07575999998</v>
      </c>
      <c r="J463" s="35" t="str">
        <f t="shared" si="21"/>
        <v/>
      </c>
    </row>
    <row r="464" spans="1:10" x14ac:dyDescent="0.2">
      <c r="A464" s="41" t="s">
        <v>549</v>
      </c>
      <c r="B464" s="42" t="s">
        <v>7</v>
      </c>
      <c r="C464" s="43" t="s">
        <v>8</v>
      </c>
      <c r="D464" s="44" t="s">
        <v>9</v>
      </c>
      <c r="E464" s="45">
        <v>118</v>
      </c>
      <c r="F464" s="45">
        <v>9.1685999999999996</v>
      </c>
      <c r="G46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64" s="33">
        <f t="shared" ref="H464:H472" si="24">G464*F464</f>
        <v>231155.07575999998</v>
      </c>
      <c r="J464" s="35">
        <f t="shared" ref="J464:J527" si="25">IF(OR(B464="000001",B464="021955"),1,"")</f>
        <v>1</v>
      </c>
    </row>
    <row r="465" spans="1:10" ht="22.5" x14ac:dyDescent="0.2">
      <c r="A465" s="38" t="s">
        <v>327</v>
      </c>
      <c r="B465" s="39" t="s">
        <v>284</v>
      </c>
      <c r="C465" s="40" t="s">
        <v>283</v>
      </c>
      <c r="D465" s="34" t="s">
        <v>171</v>
      </c>
      <c r="E465" s="89">
        <v>7.7700000000000005E-2</v>
      </c>
      <c r="F465" s="90"/>
      <c r="G465" s="30">
        <f>H465/E465</f>
        <v>2231226.5999999996</v>
      </c>
      <c r="H465" s="31">
        <f>SUM(H466)</f>
        <v>173366.30682</v>
      </c>
      <c r="J465" s="35" t="str">
        <f t="shared" si="25"/>
        <v/>
      </c>
    </row>
    <row r="466" spans="1:10" x14ac:dyDescent="0.2">
      <c r="A466" s="41" t="s">
        <v>553</v>
      </c>
      <c r="B466" s="42" t="s">
        <v>7</v>
      </c>
      <c r="C466" s="43" t="s">
        <v>8</v>
      </c>
      <c r="D466" s="44" t="s">
        <v>9</v>
      </c>
      <c r="E466" s="45">
        <v>88.5</v>
      </c>
      <c r="F466" s="45">
        <v>6.8764500000000002</v>
      </c>
      <c r="G4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66" s="33">
        <f t="shared" si="24"/>
        <v>173366.30682</v>
      </c>
      <c r="J466" s="35">
        <f t="shared" si="25"/>
        <v>1</v>
      </c>
    </row>
    <row r="467" spans="1:10" ht="33.75" x14ac:dyDescent="0.2">
      <c r="A467" s="38" t="s">
        <v>326</v>
      </c>
      <c r="B467" s="39" t="s">
        <v>537</v>
      </c>
      <c r="C467" s="40" t="s">
        <v>538</v>
      </c>
      <c r="D467" s="34" t="s">
        <v>539</v>
      </c>
      <c r="E467" s="89">
        <v>1.2</v>
      </c>
      <c r="F467" s="90"/>
      <c r="G467" s="30">
        <f>H467/E467</f>
        <v>371788.38</v>
      </c>
      <c r="H467" s="31">
        <f>SUM(H468:H472)</f>
        <v>446146.05599999998</v>
      </c>
      <c r="J467" s="35" t="str">
        <f t="shared" si="25"/>
        <v/>
      </c>
    </row>
    <row r="468" spans="1:10" x14ac:dyDescent="0.2">
      <c r="A468" s="41" t="s">
        <v>557</v>
      </c>
      <c r="B468" s="42" t="s">
        <v>7</v>
      </c>
      <c r="C468" s="43" t="s">
        <v>8</v>
      </c>
      <c r="D468" s="44" t="s">
        <v>9</v>
      </c>
      <c r="E468" s="45">
        <v>11.8</v>
      </c>
      <c r="F468" s="45">
        <v>14.16</v>
      </c>
      <c r="G4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68" s="33">
        <f t="shared" si="24"/>
        <v>356996.25599999999</v>
      </c>
      <c r="J468" s="35">
        <f t="shared" si="25"/>
        <v>1</v>
      </c>
    </row>
    <row r="469" spans="1:10" x14ac:dyDescent="0.2">
      <c r="A469" s="41" t="s">
        <v>946</v>
      </c>
      <c r="B469" s="42" t="s">
        <v>168</v>
      </c>
      <c r="C469" s="43" t="s">
        <v>167</v>
      </c>
      <c r="D469" s="44" t="s">
        <v>9</v>
      </c>
      <c r="E469" s="45">
        <v>0.6</v>
      </c>
      <c r="F469" s="45">
        <v>0.72</v>
      </c>
      <c r="G469" s="32">
        <v>0</v>
      </c>
      <c r="H469" s="33">
        <f t="shared" si="24"/>
        <v>0</v>
      </c>
      <c r="J469" s="35" t="str">
        <f t="shared" si="25"/>
        <v/>
      </c>
    </row>
    <row r="470" spans="1:10" ht="22.5" x14ac:dyDescent="0.2">
      <c r="A470" s="41" t="s">
        <v>947</v>
      </c>
      <c r="B470" s="42" t="s">
        <v>62</v>
      </c>
      <c r="C470" s="43" t="s">
        <v>63</v>
      </c>
      <c r="D470" s="44" t="s">
        <v>12</v>
      </c>
      <c r="E470" s="45">
        <v>1.75</v>
      </c>
      <c r="F470" s="45">
        <v>2.1</v>
      </c>
      <c r="G470" s="32">
        <v>6658</v>
      </c>
      <c r="H470" s="33">
        <f t="shared" si="24"/>
        <v>13981.800000000001</v>
      </c>
      <c r="J470" s="35" t="str">
        <f t="shared" si="25"/>
        <v/>
      </c>
    </row>
    <row r="471" spans="1:10" x14ac:dyDescent="0.2">
      <c r="A471" s="41" t="s">
        <v>948</v>
      </c>
      <c r="B471" s="42" t="s">
        <v>437</v>
      </c>
      <c r="C471" s="43" t="s">
        <v>438</v>
      </c>
      <c r="D471" s="44" t="s">
        <v>90</v>
      </c>
      <c r="E471" s="45">
        <v>2.3999999999999998E-3</v>
      </c>
      <c r="F471" s="45">
        <v>2.8800000000000002E-3</v>
      </c>
      <c r="G471" s="32">
        <v>18000000</v>
      </c>
      <c r="H471" s="33">
        <f t="shared" si="24"/>
        <v>51840</v>
      </c>
      <c r="J471" s="35" t="str">
        <f t="shared" si="25"/>
        <v/>
      </c>
    </row>
    <row r="472" spans="1:10" x14ac:dyDescent="0.2">
      <c r="A472" s="41" t="s">
        <v>949</v>
      </c>
      <c r="B472" s="42" t="s">
        <v>439</v>
      </c>
      <c r="C472" s="43" t="s">
        <v>440</v>
      </c>
      <c r="D472" s="44" t="s">
        <v>142</v>
      </c>
      <c r="E472" s="45">
        <v>0.72</v>
      </c>
      <c r="F472" s="45">
        <v>0.86399999999999999</v>
      </c>
      <c r="G472" s="32">
        <v>27000</v>
      </c>
      <c r="H472" s="33">
        <f t="shared" si="24"/>
        <v>23328</v>
      </c>
      <c r="J472" s="35" t="str">
        <f t="shared" si="25"/>
        <v/>
      </c>
    </row>
    <row r="473" spans="1:10" ht="22.5" x14ac:dyDescent="0.2">
      <c r="A473" s="38" t="s">
        <v>325</v>
      </c>
      <c r="B473" s="39" t="s">
        <v>545</v>
      </c>
      <c r="C473" s="40" t="s">
        <v>546</v>
      </c>
      <c r="D473" s="34" t="s">
        <v>90</v>
      </c>
      <c r="E473" s="89">
        <v>0.11544</v>
      </c>
      <c r="F473" s="90"/>
      <c r="G473" s="30">
        <v>10000000</v>
      </c>
      <c r="H473" s="31">
        <f>E473*G473</f>
        <v>1154400</v>
      </c>
      <c r="I473" s="35">
        <v>1</v>
      </c>
      <c r="J473" s="35" t="str">
        <f t="shared" si="25"/>
        <v/>
      </c>
    </row>
    <row r="474" spans="1:10" ht="33.75" x14ac:dyDescent="0.2">
      <c r="A474" s="38" t="s">
        <v>324</v>
      </c>
      <c r="B474" s="39" t="s">
        <v>547</v>
      </c>
      <c r="C474" s="40" t="s">
        <v>548</v>
      </c>
      <c r="D474" s="34" t="s">
        <v>436</v>
      </c>
      <c r="E474" s="89">
        <v>0.22</v>
      </c>
      <c r="F474" s="90"/>
      <c r="G474" s="30">
        <f>H474/E474</f>
        <v>2470498.6999999997</v>
      </c>
      <c r="H474" s="31">
        <f>SUM(H475:H482)</f>
        <v>543509.71399999992</v>
      </c>
      <c r="J474" s="35" t="str">
        <f t="shared" si="25"/>
        <v/>
      </c>
    </row>
    <row r="475" spans="1:10" x14ac:dyDescent="0.2">
      <c r="A475" s="41" t="s">
        <v>567</v>
      </c>
      <c r="B475" s="42" t="s">
        <v>7</v>
      </c>
      <c r="C475" s="43" t="s">
        <v>8</v>
      </c>
      <c r="D475" s="44" t="s">
        <v>9</v>
      </c>
      <c r="E475" s="45">
        <v>16.600000000000001</v>
      </c>
      <c r="F475" s="45">
        <v>3.6520000000000001</v>
      </c>
      <c r="G47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75" s="33">
        <f t="shared" ref="H475:H491" si="26">G475*F475</f>
        <v>92072.763200000001</v>
      </c>
      <c r="J475" s="35">
        <f t="shared" si="25"/>
        <v>1</v>
      </c>
    </row>
    <row r="476" spans="1:10" x14ac:dyDescent="0.2">
      <c r="A476" s="41" t="s">
        <v>568</v>
      </c>
      <c r="B476" s="42" t="s">
        <v>168</v>
      </c>
      <c r="C476" s="43" t="s">
        <v>167</v>
      </c>
      <c r="D476" s="44" t="s">
        <v>9</v>
      </c>
      <c r="E476" s="45">
        <v>0.44</v>
      </c>
      <c r="F476" s="45">
        <v>9.6799999999999997E-2</v>
      </c>
      <c r="G476" s="32">
        <v>0</v>
      </c>
      <c r="H476" s="33">
        <f t="shared" si="26"/>
        <v>0</v>
      </c>
      <c r="J476" s="35" t="str">
        <f t="shared" si="25"/>
        <v/>
      </c>
    </row>
    <row r="477" spans="1:10" ht="45" x14ac:dyDescent="0.2">
      <c r="A477" s="41" t="s">
        <v>569</v>
      </c>
      <c r="B477" s="42" t="s">
        <v>37</v>
      </c>
      <c r="C477" s="43" t="s">
        <v>38</v>
      </c>
      <c r="D477" s="44" t="s">
        <v>12</v>
      </c>
      <c r="E477" s="45">
        <v>0.22</v>
      </c>
      <c r="F477" s="45">
        <v>4.8399999999999999E-2</v>
      </c>
      <c r="G477" s="32">
        <v>252064</v>
      </c>
      <c r="H477" s="33">
        <f t="shared" si="26"/>
        <v>12199.8976</v>
      </c>
      <c r="J477" s="35" t="str">
        <f t="shared" si="25"/>
        <v/>
      </c>
    </row>
    <row r="478" spans="1:10" ht="22.5" x14ac:dyDescent="0.2">
      <c r="A478" s="41" t="s">
        <v>572</v>
      </c>
      <c r="B478" s="42" t="s">
        <v>62</v>
      </c>
      <c r="C478" s="43" t="s">
        <v>63</v>
      </c>
      <c r="D478" s="44" t="s">
        <v>12</v>
      </c>
      <c r="E478" s="45">
        <v>3.13</v>
      </c>
      <c r="F478" s="45">
        <v>0.68859999999999999</v>
      </c>
      <c r="G478" s="32">
        <v>6658</v>
      </c>
      <c r="H478" s="33">
        <f t="shared" si="26"/>
        <v>4584.6988000000001</v>
      </c>
      <c r="J478" s="35" t="str">
        <f t="shared" si="25"/>
        <v/>
      </c>
    </row>
    <row r="479" spans="1:10" ht="22.5" x14ac:dyDescent="0.2">
      <c r="A479" s="41" t="s">
        <v>573</v>
      </c>
      <c r="B479" s="42" t="s">
        <v>74</v>
      </c>
      <c r="C479" s="43" t="s">
        <v>75</v>
      </c>
      <c r="D479" s="44" t="s">
        <v>12</v>
      </c>
      <c r="E479" s="45">
        <v>0.22</v>
      </c>
      <c r="F479" s="45">
        <v>4.8399999999999999E-2</v>
      </c>
      <c r="G479" s="32">
        <v>140361</v>
      </c>
      <c r="H479" s="33">
        <f t="shared" si="26"/>
        <v>6793.4723999999997</v>
      </c>
      <c r="J479" s="35" t="str">
        <f t="shared" si="25"/>
        <v/>
      </c>
    </row>
    <row r="480" spans="1:10" x14ac:dyDescent="0.2">
      <c r="A480" s="41" t="s">
        <v>576</v>
      </c>
      <c r="B480" s="42" t="s">
        <v>437</v>
      </c>
      <c r="C480" s="43" t="s">
        <v>438</v>
      </c>
      <c r="D480" s="44" t="s">
        <v>90</v>
      </c>
      <c r="E480" s="45">
        <v>3.7000000000000002E-3</v>
      </c>
      <c r="F480" s="45">
        <v>8.1400000000000005E-4</v>
      </c>
      <c r="G480" s="32">
        <v>18000000</v>
      </c>
      <c r="H480" s="33">
        <f t="shared" si="26"/>
        <v>14652.000000000002</v>
      </c>
      <c r="J480" s="35" t="str">
        <f t="shared" si="25"/>
        <v/>
      </c>
    </row>
    <row r="481" spans="1:10" x14ac:dyDescent="0.2">
      <c r="A481" s="41" t="s">
        <v>577</v>
      </c>
      <c r="B481" s="42" t="s">
        <v>439</v>
      </c>
      <c r="C481" s="43" t="s">
        <v>440</v>
      </c>
      <c r="D481" s="44" t="s">
        <v>142</v>
      </c>
      <c r="E481" s="45">
        <v>0.9</v>
      </c>
      <c r="F481" s="45">
        <v>0.19800000000000001</v>
      </c>
      <c r="G481" s="32">
        <v>27000</v>
      </c>
      <c r="H481" s="33">
        <f t="shared" si="26"/>
        <v>5346</v>
      </c>
      <c r="J481" s="35" t="str">
        <f t="shared" si="25"/>
        <v/>
      </c>
    </row>
    <row r="482" spans="1:10" x14ac:dyDescent="0.2">
      <c r="A482" s="41" t="s">
        <v>578</v>
      </c>
      <c r="B482" s="42" t="s">
        <v>550</v>
      </c>
      <c r="C482" s="43" t="s">
        <v>551</v>
      </c>
      <c r="D482" s="44" t="s">
        <v>90</v>
      </c>
      <c r="E482" s="45">
        <v>0.13</v>
      </c>
      <c r="F482" s="45">
        <v>2.86E-2</v>
      </c>
      <c r="G482" s="32">
        <v>14260870</v>
      </c>
      <c r="H482" s="33">
        <f t="shared" si="26"/>
        <v>407860.88199999998</v>
      </c>
      <c r="J482" s="35" t="str">
        <f t="shared" si="25"/>
        <v/>
      </c>
    </row>
    <row r="483" spans="1:10" ht="33.75" x14ac:dyDescent="0.2">
      <c r="A483" s="38" t="s">
        <v>323</v>
      </c>
      <c r="B483" s="39" t="s">
        <v>434</v>
      </c>
      <c r="C483" s="40" t="s">
        <v>552</v>
      </c>
      <c r="D483" s="34" t="s">
        <v>436</v>
      </c>
      <c r="E483" s="89">
        <v>0.15</v>
      </c>
      <c r="F483" s="90"/>
      <c r="G483" s="30">
        <f>H483/E483</f>
        <v>1280059.9879999999</v>
      </c>
      <c r="H483" s="31">
        <f>SUM(H484:H489)</f>
        <v>192008.99819999997</v>
      </c>
      <c r="J483" s="35" t="str">
        <f t="shared" si="25"/>
        <v/>
      </c>
    </row>
    <row r="484" spans="1:10" x14ac:dyDescent="0.2">
      <c r="A484" s="41" t="s">
        <v>786</v>
      </c>
      <c r="B484" s="42" t="s">
        <v>7</v>
      </c>
      <c r="C484" s="43" t="s">
        <v>8</v>
      </c>
      <c r="D484" s="44" t="s">
        <v>9</v>
      </c>
      <c r="E484" s="45">
        <v>19</v>
      </c>
      <c r="F484" s="45">
        <v>2.85</v>
      </c>
      <c r="G4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84" s="33">
        <f t="shared" si="26"/>
        <v>71853.06</v>
      </c>
      <c r="J484" s="35">
        <f t="shared" si="25"/>
        <v>1</v>
      </c>
    </row>
    <row r="485" spans="1:10" x14ac:dyDescent="0.2">
      <c r="A485" s="41" t="s">
        <v>950</v>
      </c>
      <c r="B485" s="42" t="s">
        <v>168</v>
      </c>
      <c r="C485" s="43" t="s">
        <v>167</v>
      </c>
      <c r="D485" s="44" t="s">
        <v>9</v>
      </c>
      <c r="E485" s="45">
        <v>0.28000000000000003</v>
      </c>
      <c r="F485" s="45">
        <v>4.2000000000000003E-2</v>
      </c>
      <c r="G485" s="32">
        <v>0</v>
      </c>
      <c r="H485" s="33">
        <f t="shared" si="26"/>
        <v>0</v>
      </c>
      <c r="J485" s="35" t="str">
        <f t="shared" si="25"/>
        <v/>
      </c>
    </row>
    <row r="486" spans="1:10" ht="22.5" x14ac:dyDescent="0.2">
      <c r="A486" s="41" t="s">
        <v>951</v>
      </c>
      <c r="B486" s="42" t="s">
        <v>62</v>
      </c>
      <c r="C486" s="43" t="s">
        <v>63</v>
      </c>
      <c r="D486" s="44" t="s">
        <v>12</v>
      </c>
      <c r="E486" s="45">
        <v>3.13</v>
      </c>
      <c r="F486" s="45">
        <v>0.46949999999999997</v>
      </c>
      <c r="G486" s="32">
        <v>6658</v>
      </c>
      <c r="H486" s="33">
        <f t="shared" si="26"/>
        <v>3125.931</v>
      </c>
      <c r="J486" s="35" t="str">
        <f t="shared" si="25"/>
        <v/>
      </c>
    </row>
    <row r="487" spans="1:10" x14ac:dyDescent="0.2">
      <c r="A487" s="41" t="s">
        <v>952</v>
      </c>
      <c r="B487" s="42" t="s">
        <v>437</v>
      </c>
      <c r="C487" s="43" t="s">
        <v>438</v>
      </c>
      <c r="D487" s="44" t="s">
        <v>90</v>
      </c>
      <c r="E487" s="45">
        <v>2E-3</v>
      </c>
      <c r="F487" s="45">
        <v>2.9999999999999997E-4</v>
      </c>
      <c r="G487" s="32">
        <v>18000000</v>
      </c>
      <c r="H487" s="33">
        <f t="shared" si="26"/>
        <v>5399.9999999999991</v>
      </c>
      <c r="J487" s="35" t="str">
        <f t="shared" si="25"/>
        <v/>
      </c>
    </row>
    <row r="488" spans="1:10" x14ac:dyDescent="0.2">
      <c r="A488" s="41" t="s">
        <v>953</v>
      </c>
      <c r="B488" s="42" t="s">
        <v>439</v>
      </c>
      <c r="C488" s="43" t="s">
        <v>440</v>
      </c>
      <c r="D488" s="44" t="s">
        <v>142</v>
      </c>
      <c r="E488" s="45">
        <v>0.6</v>
      </c>
      <c r="F488" s="45">
        <v>0.09</v>
      </c>
      <c r="G488" s="32">
        <v>27000</v>
      </c>
      <c r="H488" s="33">
        <f t="shared" si="26"/>
        <v>2430</v>
      </c>
      <c r="J488" s="35" t="str">
        <f t="shared" si="25"/>
        <v/>
      </c>
    </row>
    <row r="489" spans="1:10" ht="45" x14ac:dyDescent="0.2">
      <c r="A489" s="41" t="s">
        <v>954</v>
      </c>
      <c r="B489" s="42" t="s">
        <v>441</v>
      </c>
      <c r="C489" s="43" t="s">
        <v>442</v>
      </c>
      <c r="D489" s="44" t="s">
        <v>90</v>
      </c>
      <c r="E489" s="45">
        <v>9.1999999999999998E-2</v>
      </c>
      <c r="F489" s="45">
        <v>1.38E-2</v>
      </c>
      <c r="G489" s="32">
        <v>7913044</v>
      </c>
      <c r="H489" s="33">
        <f t="shared" si="26"/>
        <v>109200.00719999999</v>
      </c>
      <c r="J489" s="35" t="str">
        <f t="shared" si="25"/>
        <v/>
      </c>
    </row>
    <row r="490" spans="1:10" ht="33.75" x14ac:dyDescent="0.2">
      <c r="A490" s="38" t="s">
        <v>322</v>
      </c>
      <c r="B490" s="39" t="s">
        <v>554</v>
      </c>
      <c r="C490" s="40" t="s">
        <v>555</v>
      </c>
      <c r="D490" s="34" t="s">
        <v>556</v>
      </c>
      <c r="E490" s="89">
        <v>2</v>
      </c>
      <c r="F490" s="90"/>
      <c r="G490" s="30">
        <f>H490/E490</f>
        <v>50423.199999999997</v>
      </c>
      <c r="H490" s="31">
        <f>SUM(H491)</f>
        <v>100846.39999999999</v>
      </c>
      <c r="J490" s="35" t="str">
        <f t="shared" si="25"/>
        <v/>
      </c>
    </row>
    <row r="491" spans="1:10" ht="22.5" x14ac:dyDescent="0.2">
      <c r="A491" s="41" t="s">
        <v>787</v>
      </c>
      <c r="B491" s="42" t="s">
        <v>558</v>
      </c>
      <c r="C491" s="43" t="s">
        <v>559</v>
      </c>
      <c r="D491" s="44" t="s">
        <v>9</v>
      </c>
      <c r="E491" s="45">
        <v>2</v>
      </c>
      <c r="F491" s="45">
        <v>4</v>
      </c>
      <c r="G4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91" s="33">
        <f t="shared" si="26"/>
        <v>100846.39999999999</v>
      </c>
      <c r="J491" s="35">
        <f t="shared" si="25"/>
        <v>1</v>
      </c>
    </row>
    <row r="492" spans="1:10" x14ac:dyDescent="0.2">
      <c r="A492" s="27"/>
      <c r="B492" s="86"/>
      <c r="C492" s="87"/>
      <c r="D492" s="87"/>
      <c r="E492" s="87"/>
      <c r="F492" s="87"/>
      <c r="G492" s="88"/>
      <c r="H492" s="25"/>
      <c r="J492" s="35" t="str">
        <f t="shared" si="25"/>
        <v/>
      </c>
    </row>
    <row r="493" spans="1:10" x14ac:dyDescent="0.2">
      <c r="A493" s="38"/>
      <c r="B493" s="39"/>
      <c r="C493" s="46" t="s">
        <v>163</v>
      </c>
      <c r="D493" s="34"/>
      <c r="E493" s="34"/>
      <c r="F493" s="34"/>
      <c r="G493" s="34"/>
      <c r="H493" s="31"/>
      <c r="J493" s="35" t="str">
        <f t="shared" si="25"/>
        <v/>
      </c>
    </row>
    <row r="494" spans="1:10" x14ac:dyDescent="0.2">
      <c r="A494" s="38"/>
      <c r="B494" s="39"/>
      <c r="C494" s="46" t="s">
        <v>162</v>
      </c>
      <c r="D494" s="34" t="s">
        <v>161</v>
      </c>
      <c r="E494" s="34"/>
      <c r="F494" s="34"/>
      <c r="G494" s="34"/>
      <c r="H494" s="31">
        <f>SUMIF($B$463:$B$491,"000001",$F$463:$F$491)+SUMIF($B$463:$B$491,"021955",$F$463:$F$491)</f>
        <v>40.707050000000002</v>
      </c>
      <c r="J494" s="35" t="str">
        <f t="shared" si="25"/>
        <v/>
      </c>
    </row>
    <row r="495" spans="1:10" x14ac:dyDescent="0.2">
      <c r="A495" s="38"/>
      <c r="B495" s="39"/>
      <c r="C495" s="46" t="s">
        <v>160</v>
      </c>
      <c r="D495" s="34" t="s">
        <v>85</v>
      </c>
      <c r="E495" s="34"/>
      <c r="F495" s="34"/>
      <c r="G495" s="34"/>
      <c r="H495" s="31">
        <f>SUMIF($B$463:$B$491,"000001",$H$463:$H$491)+SUMIF($B$463:$B$491,"021955",$H$463:$H$491)</f>
        <v>1026289.86178</v>
      </c>
      <c r="J495" s="35" t="str">
        <f t="shared" si="25"/>
        <v/>
      </c>
    </row>
    <row r="496" spans="1:10" x14ac:dyDescent="0.2">
      <c r="A496" s="38"/>
      <c r="B496" s="39"/>
      <c r="C496" s="46" t="s">
        <v>159</v>
      </c>
      <c r="D496" s="34" t="s">
        <v>85</v>
      </c>
      <c r="E496" s="34"/>
      <c r="F496" s="34"/>
      <c r="G496" s="34"/>
      <c r="H496" s="31">
        <f>SUMIF($D$463:$D$491,"МАШ-Ч",$H$463:$H$491)</f>
        <v>40685.799799999993</v>
      </c>
      <c r="J496" s="35" t="str">
        <f t="shared" si="25"/>
        <v/>
      </c>
    </row>
    <row r="497" spans="1:10" x14ac:dyDescent="0.2">
      <c r="A497" s="38"/>
      <c r="B497" s="39"/>
      <c r="C497" s="46" t="s">
        <v>158</v>
      </c>
      <c r="D497" s="34" t="s">
        <v>85</v>
      </c>
      <c r="E497" s="34"/>
      <c r="F497" s="34"/>
      <c r="G497" s="34"/>
      <c r="H497" s="3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35" t="str">
        <f t="shared" si="25"/>
        <v/>
      </c>
    </row>
    <row r="498" spans="1:10" x14ac:dyDescent="0.2">
      <c r="A498" s="38"/>
      <c r="B498" s="39"/>
      <c r="C498" s="46" t="s">
        <v>155</v>
      </c>
      <c r="D498" s="34" t="s">
        <v>85</v>
      </c>
      <c r="E4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34"/>
      <c r="G498" s="34"/>
      <c r="H498" s="31">
        <f>H497*E498</f>
        <v>88722.844460000008</v>
      </c>
      <c r="J498" s="35" t="str">
        <f t="shared" si="25"/>
        <v/>
      </c>
    </row>
    <row r="499" spans="1:10" x14ac:dyDescent="0.2">
      <c r="A499" s="38"/>
      <c r="B499" s="39"/>
      <c r="C499" s="46" t="s">
        <v>156</v>
      </c>
      <c r="D499" s="34" t="s">
        <v>85</v>
      </c>
      <c r="E499" s="34"/>
      <c r="F499" s="34"/>
      <c r="G499" s="34"/>
      <c r="H499" s="31">
        <f>SUM(H495:H498)</f>
        <v>2930155.39524</v>
      </c>
      <c r="J499" s="35" t="str">
        <f t="shared" si="25"/>
        <v/>
      </c>
    </row>
    <row r="500" spans="1:10" x14ac:dyDescent="0.2">
      <c r="A500" s="27"/>
      <c r="B500" s="86"/>
      <c r="C500" s="87"/>
      <c r="D500" s="87"/>
      <c r="E500" s="87"/>
      <c r="F500" s="87"/>
      <c r="G500" s="88"/>
      <c r="H500" s="25"/>
      <c r="J500" s="35" t="str">
        <f t="shared" si="25"/>
        <v/>
      </c>
    </row>
    <row r="501" spans="1:10" ht="12.75" customHeight="1" x14ac:dyDescent="0.2">
      <c r="A501" s="27"/>
      <c r="B501" s="86" t="s">
        <v>560</v>
      </c>
      <c r="C501" s="87"/>
      <c r="D501" s="87"/>
      <c r="E501" s="87"/>
      <c r="F501" s="87"/>
      <c r="G501" s="88"/>
      <c r="H501" s="25"/>
      <c r="J501" s="35" t="str">
        <f t="shared" si="25"/>
        <v/>
      </c>
    </row>
    <row r="502" spans="1:10" ht="22.5" x14ac:dyDescent="0.2">
      <c r="A502" s="38" t="s">
        <v>321</v>
      </c>
      <c r="B502" s="39" t="s">
        <v>176</v>
      </c>
      <c r="C502" s="40" t="s">
        <v>175</v>
      </c>
      <c r="D502" s="34" t="s">
        <v>87</v>
      </c>
      <c r="E502" s="89">
        <v>0.13</v>
      </c>
      <c r="F502" s="90"/>
      <c r="G502" s="30">
        <f>H502/E502</f>
        <v>244216.06</v>
      </c>
      <c r="H502" s="31">
        <f>SUM(H503:H512)</f>
        <v>31748.087800000001</v>
      </c>
      <c r="J502" s="35" t="str">
        <f t="shared" si="25"/>
        <v/>
      </c>
    </row>
    <row r="503" spans="1:10" x14ac:dyDescent="0.2">
      <c r="A503" s="41" t="s">
        <v>584</v>
      </c>
      <c r="B503" s="42" t="s">
        <v>7</v>
      </c>
      <c r="C503" s="43" t="s">
        <v>8</v>
      </c>
      <c r="D503" s="44" t="s">
        <v>9</v>
      </c>
      <c r="E503" s="45">
        <v>2.5</v>
      </c>
      <c r="F503" s="45">
        <v>0.32500000000000001</v>
      </c>
      <c r="G5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03" s="33">
        <f t="shared" ref="H503:H522" si="27">G503*F503</f>
        <v>8193.77</v>
      </c>
      <c r="J503" s="35">
        <f t="shared" si="25"/>
        <v>1</v>
      </c>
    </row>
    <row r="504" spans="1:10" x14ac:dyDescent="0.2">
      <c r="A504" s="41" t="s">
        <v>585</v>
      </c>
      <c r="B504" s="42" t="s">
        <v>168</v>
      </c>
      <c r="C504" s="43" t="s">
        <v>167</v>
      </c>
      <c r="D504" s="44" t="s">
        <v>9</v>
      </c>
      <c r="E504" s="45">
        <v>0.55000000000000004</v>
      </c>
      <c r="F504" s="45">
        <v>7.1499999999999994E-2</v>
      </c>
      <c r="G504" s="32">
        <v>0</v>
      </c>
      <c r="H504" s="33">
        <f t="shared" si="27"/>
        <v>0</v>
      </c>
      <c r="J504" s="35" t="str">
        <f t="shared" si="25"/>
        <v/>
      </c>
    </row>
    <row r="505" spans="1:10" x14ac:dyDescent="0.2">
      <c r="A505" s="41" t="s">
        <v>586</v>
      </c>
      <c r="B505" s="42" t="s">
        <v>10</v>
      </c>
      <c r="C505" s="43" t="s">
        <v>11</v>
      </c>
      <c r="D505" s="44" t="s">
        <v>12</v>
      </c>
      <c r="E505" s="45">
        <v>0.09</v>
      </c>
      <c r="F505" s="45">
        <v>1.17E-2</v>
      </c>
      <c r="G505" s="32">
        <v>143063</v>
      </c>
      <c r="H505" s="33">
        <f t="shared" si="27"/>
        <v>1673.8371</v>
      </c>
      <c r="J505" s="35" t="str">
        <f t="shared" si="25"/>
        <v/>
      </c>
    </row>
    <row r="506" spans="1:10" ht="45" x14ac:dyDescent="0.2">
      <c r="A506" s="41" t="s">
        <v>587</v>
      </c>
      <c r="B506" s="42" t="s">
        <v>28</v>
      </c>
      <c r="C506" s="43" t="s">
        <v>29</v>
      </c>
      <c r="D506" s="44" t="s">
        <v>12</v>
      </c>
      <c r="E506" s="45">
        <v>0.46</v>
      </c>
      <c r="F506" s="45">
        <v>5.9799999999999999E-2</v>
      </c>
      <c r="G506" s="32">
        <v>151445</v>
      </c>
      <c r="H506" s="33">
        <f t="shared" si="27"/>
        <v>9056.4110000000001</v>
      </c>
      <c r="J506" s="35" t="str">
        <f t="shared" si="25"/>
        <v/>
      </c>
    </row>
    <row r="507" spans="1:10" x14ac:dyDescent="0.2">
      <c r="A507" s="41" t="s">
        <v>588</v>
      </c>
      <c r="B507" s="42" t="s">
        <v>59</v>
      </c>
      <c r="C507" s="43" t="s">
        <v>60</v>
      </c>
      <c r="D507" s="44" t="s">
        <v>12</v>
      </c>
      <c r="E507" s="45">
        <v>0.93</v>
      </c>
      <c r="F507" s="45">
        <v>0.12089999999999999</v>
      </c>
      <c r="G507" s="32">
        <v>1233</v>
      </c>
      <c r="H507" s="33">
        <f t="shared" si="27"/>
        <v>149.06969999999998</v>
      </c>
      <c r="J507" s="35" t="str">
        <f t="shared" si="25"/>
        <v/>
      </c>
    </row>
    <row r="508" spans="1:10" x14ac:dyDescent="0.2">
      <c r="A508" s="41" t="s">
        <v>589</v>
      </c>
      <c r="B508" s="42" t="s">
        <v>91</v>
      </c>
      <c r="C508" s="43" t="s">
        <v>92</v>
      </c>
      <c r="D508" s="44" t="s">
        <v>87</v>
      </c>
      <c r="E508" s="45">
        <v>0.15</v>
      </c>
      <c r="F508" s="45">
        <v>1.95E-2</v>
      </c>
      <c r="G508" s="32">
        <v>0</v>
      </c>
      <c r="H508" s="33">
        <f t="shared" si="27"/>
        <v>0</v>
      </c>
      <c r="J508" s="35" t="str">
        <f t="shared" si="25"/>
        <v/>
      </c>
    </row>
    <row r="509" spans="1:10" ht="22.5" x14ac:dyDescent="0.2">
      <c r="A509" s="41" t="s">
        <v>590</v>
      </c>
      <c r="B509" s="42" t="s">
        <v>93</v>
      </c>
      <c r="C509" s="43" t="s">
        <v>94</v>
      </c>
      <c r="D509" s="44" t="s">
        <v>87</v>
      </c>
      <c r="E509" s="45">
        <v>0.11</v>
      </c>
      <c r="F509" s="45">
        <v>1.43E-2</v>
      </c>
      <c r="G509" s="32">
        <v>75000</v>
      </c>
      <c r="H509" s="33">
        <f t="shared" si="27"/>
        <v>1072.5</v>
      </c>
      <c r="J509" s="35" t="str">
        <f t="shared" si="25"/>
        <v/>
      </c>
    </row>
    <row r="510" spans="1:10" ht="33.75" x14ac:dyDescent="0.2">
      <c r="A510" s="41" t="s">
        <v>591</v>
      </c>
      <c r="B510" s="42" t="s">
        <v>131</v>
      </c>
      <c r="C510" s="43" t="s">
        <v>132</v>
      </c>
      <c r="D510" s="44" t="s">
        <v>87</v>
      </c>
      <c r="E510" s="45">
        <v>0.1</v>
      </c>
      <c r="F510" s="45">
        <v>1.2999999999999999E-2</v>
      </c>
      <c r="G510" s="32">
        <v>75000</v>
      </c>
      <c r="H510" s="33">
        <f t="shared" si="27"/>
        <v>975</v>
      </c>
      <c r="J510" s="35" t="str">
        <f t="shared" si="25"/>
        <v/>
      </c>
    </row>
    <row r="511" spans="1:10" ht="33.75" x14ac:dyDescent="0.2">
      <c r="A511" s="41" t="s">
        <v>955</v>
      </c>
      <c r="B511" s="42" t="s">
        <v>134</v>
      </c>
      <c r="C511" s="43" t="s">
        <v>135</v>
      </c>
      <c r="D511" s="44" t="s">
        <v>87</v>
      </c>
      <c r="E511" s="45">
        <v>0.09</v>
      </c>
      <c r="F511" s="45">
        <v>1.17E-2</v>
      </c>
      <c r="G511" s="32">
        <v>75000</v>
      </c>
      <c r="H511" s="33">
        <f t="shared" si="27"/>
        <v>877.5</v>
      </c>
      <c r="J511" s="35" t="str">
        <f t="shared" si="25"/>
        <v/>
      </c>
    </row>
    <row r="512" spans="1:10" ht="33.75" x14ac:dyDescent="0.2">
      <c r="A512" s="41" t="s">
        <v>956</v>
      </c>
      <c r="B512" s="42" t="s">
        <v>137</v>
      </c>
      <c r="C512" s="43" t="s">
        <v>138</v>
      </c>
      <c r="D512" s="44" t="s">
        <v>87</v>
      </c>
      <c r="E512" s="45">
        <v>1</v>
      </c>
      <c r="F512" s="45">
        <v>0.13</v>
      </c>
      <c r="G512" s="32">
        <v>75000</v>
      </c>
      <c r="H512" s="33">
        <f t="shared" si="27"/>
        <v>9750</v>
      </c>
      <c r="J512" s="35" t="str">
        <f t="shared" si="25"/>
        <v/>
      </c>
    </row>
    <row r="513" spans="1:10" ht="22.5" x14ac:dyDescent="0.2">
      <c r="A513" s="38" t="s">
        <v>320</v>
      </c>
      <c r="B513" s="39" t="s">
        <v>565</v>
      </c>
      <c r="C513" s="40" t="s">
        <v>566</v>
      </c>
      <c r="D513" s="34" t="s">
        <v>436</v>
      </c>
      <c r="E513" s="89">
        <v>0.25</v>
      </c>
      <c r="F513" s="90"/>
      <c r="G513" s="30">
        <f>H513/E513</f>
        <v>10386527.878</v>
      </c>
      <c r="H513" s="31">
        <f>SUM(H514:H522)</f>
        <v>2596631.9695000001</v>
      </c>
      <c r="J513" s="35" t="str">
        <f t="shared" si="25"/>
        <v/>
      </c>
    </row>
    <row r="514" spans="1:10" x14ac:dyDescent="0.2">
      <c r="A514" s="41" t="s">
        <v>592</v>
      </c>
      <c r="B514" s="42" t="s">
        <v>7</v>
      </c>
      <c r="C514" s="43" t="s">
        <v>8</v>
      </c>
      <c r="D514" s="44" t="s">
        <v>9</v>
      </c>
      <c r="E514" s="45">
        <v>149</v>
      </c>
      <c r="F514" s="45">
        <v>37.25</v>
      </c>
      <c r="G5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14" s="33">
        <f t="shared" si="27"/>
        <v>939132.1</v>
      </c>
      <c r="J514" s="35">
        <f t="shared" si="25"/>
        <v>1</v>
      </c>
    </row>
    <row r="515" spans="1:10" x14ac:dyDescent="0.2">
      <c r="A515" s="41" t="s">
        <v>593</v>
      </c>
      <c r="B515" s="42" t="s">
        <v>168</v>
      </c>
      <c r="C515" s="43" t="s">
        <v>167</v>
      </c>
      <c r="D515" s="44" t="s">
        <v>9</v>
      </c>
      <c r="E515" s="45">
        <v>23.87</v>
      </c>
      <c r="F515" s="45">
        <v>5.9675000000000002</v>
      </c>
      <c r="G515" s="32">
        <v>0</v>
      </c>
      <c r="H515" s="33">
        <f t="shared" si="27"/>
        <v>0</v>
      </c>
      <c r="J515" s="35" t="str">
        <f t="shared" si="25"/>
        <v/>
      </c>
    </row>
    <row r="516" spans="1:10" ht="33.75" x14ac:dyDescent="0.2">
      <c r="A516" s="41" t="s">
        <v>594</v>
      </c>
      <c r="B516" s="42" t="s">
        <v>570</v>
      </c>
      <c r="C516" s="43" t="s">
        <v>571</v>
      </c>
      <c r="D516" s="44" t="s">
        <v>12</v>
      </c>
      <c r="E516" s="45">
        <v>7.55</v>
      </c>
      <c r="F516" s="45">
        <v>1.8875</v>
      </c>
      <c r="G516" s="32">
        <v>45780</v>
      </c>
      <c r="H516" s="33">
        <f t="shared" si="27"/>
        <v>86409.75</v>
      </c>
      <c r="J516" s="35" t="str">
        <f t="shared" si="25"/>
        <v/>
      </c>
    </row>
    <row r="517" spans="1:10" ht="45" x14ac:dyDescent="0.2">
      <c r="A517" s="41" t="s">
        <v>595</v>
      </c>
      <c r="B517" s="42" t="s">
        <v>34</v>
      </c>
      <c r="C517" s="43" t="s">
        <v>35</v>
      </c>
      <c r="D517" s="44" t="s">
        <v>12</v>
      </c>
      <c r="E517" s="45">
        <v>23.09</v>
      </c>
      <c r="F517" s="45">
        <v>5.7725</v>
      </c>
      <c r="G517" s="32">
        <v>252064</v>
      </c>
      <c r="H517" s="33">
        <f t="shared" si="27"/>
        <v>1455039.44</v>
      </c>
      <c r="J517" s="35" t="str">
        <f t="shared" si="25"/>
        <v/>
      </c>
    </row>
    <row r="518" spans="1:10" x14ac:dyDescent="0.2">
      <c r="A518" s="41" t="s">
        <v>596</v>
      </c>
      <c r="B518" s="42" t="s">
        <v>574</v>
      </c>
      <c r="C518" s="43" t="s">
        <v>575</v>
      </c>
      <c r="D518" s="44" t="s">
        <v>12</v>
      </c>
      <c r="E518" s="45">
        <v>0.52</v>
      </c>
      <c r="F518" s="45">
        <v>0.13</v>
      </c>
      <c r="G518" s="32">
        <v>8690</v>
      </c>
      <c r="H518" s="33">
        <f t="shared" si="27"/>
        <v>1129.7</v>
      </c>
      <c r="J518" s="35" t="str">
        <f t="shared" si="25"/>
        <v/>
      </c>
    </row>
    <row r="519" spans="1:10" ht="22.5" x14ac:dyDescent="0.2">
      <c r="A519" s="41" t="s">
        <v>597</v>
      </c>
      <c r="B519" s="42" t="s">
        <v>71</v>
      </c>
      <c r="C519" s="43" t="s">
        <v>72</v>
      </c>
      <c r="D519" s="44" t="s">
        <v>12</v>
      </c>
      <c r="E519" s="45">
        <v>0.78</v>
      </c>
      <c r="F519" s="45">
        <v>0.19500000000000001</v>
      </c>
      <c r="G519" s="32">
        <v>107733</v>
      </c>
      <c r="H519" s="33">
        <f t="shared" si="27"/>
        <v>21007.935000000001</v>
      </c>
      <c r="J519" s="35" t="str">
        <f t="shared" si="25"/>
        <v/>
      </c>
    </row>
    <row r="520" spans="1:10" ht="22.5" x14ac:dyDescent="0.2">
      <c r="A520" s="41" t="s">
        <v>598</v>
      </c>
      <c r="B520" s="42" t="s">
        <v>490</v>
      </c>
      <c r="C520" s="43" t="s">
        <v>491</v>
      </c>
      <c r="D520" s="44" t="s">
        <v>90</v>
      </c>
      <c r="E520" s="45">
        <v>2E-3</v>
      </c>
      <c r="F520" s="45">
        <v>5.0000000000000001E-4</v>
      </c>
      <c r="G520" s="32">
        <v>16000000</v>
      </c>
      <c r="H520" s="33">
        <f t="shared" si="27"/>
        <v>8000</v>
      </c>
      <c r="J520" s="35" t="str">
        <f t="shared" si="25"/>
        <v/>
      </c>
    </row>
    <row r="521" spans="1:10" x14ac:dyDescent="0.2">
      <c r="A521" s="41" t="s">
        <v>957</v>
      </c>
      <c r="B521" s="42" t="s">
        <v>108</v>
      </c>
      <c r="C521" s="43" t="s">
        <v>109</v>
      </c>
      <c r="D521" s="44" t="s">
        <v>90</v>
      </c>
      <c r="E521" s="45">
        <v>1.2E-2</v>
      </c>
      <c r="F521" s="45">
        <v>3.0000000000000001E-3</v>
      </c>
      <c r="G521" s="32">
        <v>27000000</v>
      </c>
      <c r="H521" s="33">
        <f t="shared" si="27"/>
        <v>81000</v>
      </c>
      <c r="J521" s="35" t="str">
        <f t="shared" si="25"/>
        <v/>
      </c>
    </row>
    <row r="522" spans="1:10" ht="67.5" x14ac:dyDescent="0.2">
      <c r="A522" s="41" t="s">
        <v>958</v>
      </c>
      <c r="B522" s="42" t="s">
        <v>579</v>
      </c>
      <c r="C522" s="43" t="s">
        <v>580</v>
      </c>
      <c r="D522" s="44" t="s">
        <v>90</v>
      </c>
      <c r="E522" s="45">
        <v>2E-3</v>
      </c>
      <c r="F522" s="45">
        <v>5.0000000000000001E-4</v>
      </c>
      <c r="G522" s="32">
        <v>9826089</v>
      </c>
      <c r="H522" s="33">
        <f t="shared" si="27"/>
        <v>4913.0445</v>
      </c>
      <c r="J522" s="35" t="str">
        <f t="shared" si="25"/>
        <v/>
      </c>
    </row>
    <row r="523" spans="1:10" ht="22.5" x14ac:dyDescent="0.2">
      <c r="A523" s="38" t="s">
        <v>319</v>
      </c>
      <c r="B523" s="39" t="s">
        <v>581</v>
      </c>
      <c r="C523" s="40" t="s">
        <v>582</v>
      </c>
      <c r="D523" s="34" t="s">
        <v>87</v>
      </c>
      <c r="E523" s="89">
        <v>0.65</v>
      </c>
      <c r="F523" s="90"/>
      <c r="G523" s="30">
        <v>0</v>
      </c>
      <c r="H523" s="31">
        <f>E523*G523</f>
        <v>0</v>
      </c>
      <c r="I523" s="35">
        <v>1</v>
      </c>
      <c r="J523" s="35" t="str">
        <f t="shared" si="25"/>
        <v/>
      </c>
    </row>
    <row r="524" spans="1:10" ht="33.75" x14ac:dyDescent="0.2">
      <c r="A524" s="38" t="s">
        <v>318</v>
      </c>
      <c r="B524" s="39" t="s">
        <v>583</v>
      </c>
      <c r="C524" s="40" t="s">
        <v>959</v>
      </c>
      <c r="D524" s="34" t="s">
        <v>90</v>
      </c>
      <c r="E524" s="89">
        <v>0.41109000000000001</v>
      </c>
      <c r="F524" s="90"/>
      <c r="G524" s="28" t="str">
        <f>'ФОРМА КОММЕРЧЕСКОГО ПРЕДЛОЖЕНИЯ'!$D$6</f>
        <v>Указать</v>
      </c>
      <c r="H524" s="31" t="e">
        <f>E524*G524</f>
        <v>#VALUE!</v>
      </c>
      <c r="I524" s="35">
        <v>1</v>
      </c>
      <c r="J524" s="35" t="str">
        <f t="shared" si="25"/>
        <v/>
      </c>
    </row>
    <row r="525" spans="1:10" ht="22.5" x14ac:dyDescent="0.2">
      <c r="A525" s="38" t="s">
        <v>317</v>
      </c>
      <c r="B525" s="39" t="s">
        <v>425</v>
      </c>
      <c r="C525" s="40" t="s">
        <v>426</v>
      </c>
      <c r="D525" s="34" t="s">
        <v>171</v>
      </c>
      <c r="E525" s="89">
        <v>6.4999999999999997E-3</v>
      </c>
      <c r="F525" s="90"/>
      <c r="G525" s="30">
        <f>H525/E525</f>
        <v>43137326.497999996</v>
      </c>
      <c r="H525" s="31">
        <f>SUM(H526:H533)</f>
        <v>280392.62223699997</v>
      </c>
      <c r="J525" s="35" t="str">
        <f t="shared" si="25"/>
        <v/>
      </c>
    </row>
    <row r="526" spans="1:10" x14ac:dyDescent="0.2">
      <c r="A526" s="41" t="s">
        <v>609</v>
      </c>
      <c r="B526" s="42" t="s">
        <v>7</v>
      </c>
      <c r="C526" s="43" t="s">
        <v>8</v>
      </c>
      <c r="D526" s="44" t="s">
        <v>9</v>
      </c>
      <c r="E526" s="45">
        <v>301.70999999999998</v>
      </c>
      <c r="F526" s="45">
        <v>1.9611149999999999</v>
      </c>
      <c r="G5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26" s="33">
        <f t="shared" ref="H526:H578" si="28">G526*F526</f>
        <v>49442.846933999994</v>
      </c>
      <c r="J526" s="35">
        <f t="shared" si="25"/>
        <v>1</v>
      </c>
    </row>
    <row r="527" spans="1:10" x14ac:dyDescent="0.2">
      <c r="A527" s="41" t="s">
        <v>610</v>
      </c>
      <c r="B527" s="42" t="s">
        <v>168</v>
      </c>
      <c r="C527" s="43" t="s">
        <v>167</v>
      </c>
      <c r="D527" s="44" t="s">
        <v>9</v>
      </c>
      <c r="E527" s="45">
        <v>40.86</v>
      </c>
      <c r="F527" s="45">
        <v>0.26558999999999999</v>
      </c>
      <c r="G527" s="32">
        <v>0</v>
      </c>
      <c r="H527" s="33">
        <f t="shared" si="28"/>
        <v>0</v>
      </c>
      <c r="J527" s="35" t="str">
        <f t="shared" si="25"/>
        <v/>
      </c>
    </row>
    <row r="528" spans="1:10" x14ac:dyDescent="0.2">
      <c r="A528" s="41" t="s">
        <v>611</v>
      </c>
      <c r="B528" s="42" t="s">
        <v>10</v>
      </c>
      <c r="C528" s="43" t="s">
        <v>11</v>
      </c>
      <c r="D528" s="44" t="s">
        <v>12</v>
      </c>
      <c r="E528" s="45">
        <v>17.309999999999999</v>
      </c>
      <c r="F528" s="45">
        <v>0.112515</v>
      </c>
      <c r="G528" s="32">
        <v>143063</v>
      </c>
      <c r="H528" s="33">
        <f t="shared" si="28"/>
        <v>16096.733445</v>
      </c>
      <c r="J528" s="35" t="str">
        <f t="shared" ref="J528:J591" si="29">IF(OR(B528="000001",B528="021955"),1,"")</f>
        <v/>
      </c>
    </row>
    <row r="529" spans="1:10" ht="33.75" x14ac:dyDescent="0.2">
      <c r="A529" s="41" t="s">
        <v>612</v>
      </c>
      <c r="B529" s="42" t="s">
        <v>427</v>
      </c>
      <c r="C529" s="43" t="s">
        <v>428</v>
      </c>
      <c r="D529" s="44" t="s">
        <v>12</v>
      </c>
      <c r="E529" s="45">
        <v>23.55</v>
      </c>
      <c r="F529" s="45">
        <v>0.15307499999999999</v>
      </c>
      <c r="G529" s="32">
        <v>16377.84</v>
      </c>
      <c r="H529" s="33">
        <f t="shared" si="28"/>
        <v>2507.0378579999997</v>
      </c>
      <c r="J529" s="35" t="str">
        <f t="shared" si="29"/>
        <v/>
      </c>
    </row>
    <row r="530" spans="1:10" x14ac:dyDescent="0.2">
      <c r="A530" s="41" t="s">
        <v>613</v>
      </c>
      <c r="B530" s="42" t="s">
        <v>91</v>
      </c>
      <c r="C530" s="43" t="s">
        <v>92</v>
      </c>
      <c r="D530" s="44" t="s">
        <v>87</v>
      </c>
      <c r="E530" s="45">
        <v>21</v>
      </c>
      <c r="F530" s="45">
        <v>0.13650000000000001</v>
      </c>
      <c r="G530" s="32">
        <v>0</v>
      </c>
      <c r="H530" s="33">
        <f t="shared" si="28"/>
        <v>0</v>
      </c>
      <c r="J530" s="35" t="str">
        <f t="shared" si="29"/>
        <v/>
      </c>
    </row>
    <row r="531" spans="1:10" ht="22.5" x14ac:dyDescent="0.2">
      <c r="A531" s="41" t="s">
        <v>614</v>
      </c>
      <c r="B531" s="42" t="s">
        <v>429</v>
      </c>
      <c r="C531" s="43" t="s">
        <v>430</v>
      </c>
      <c r="D531" s="44" t="s">
        <v>87</v>
      </c>
      <c r="E531" s="45">
        <v>80</v>
      </c>
      <c r="F531" s="45">
        <v>0.52</v>
      </c>
      <c r="G531" s="32">
        <v>75000</v>
      </c>
      <c r="H531" s="33">
        <f t="shared" si="28"/>
        <v>39000</v>
      </c>
      <c r="J531" s="35" t="str">
        <f t="shared" si="29"/>
        <v/>
      </c>
    </row>
    <row r="532" spans="1:10" ht="33.75" x14ac:dyDescent="0.2">
      <c r="A532" s="41" t="s">
        <v>960</v>
      </c>
      <c r="B532" s="42" t="s">
        <v>431</v>
      </c>
      <c r="C532" s="43" t="s">
        <v>432</v>
      </c>
      <c r="D532" s="44" t="s">
        <v>90</v>
      </c>
      <c r="E532" s="45">
        <v>28.6</v>
      </c>
      <c r="F532" s="45">
        <v>0.18590000000000001</v>
      </c>
      <c r="G532" s="32">
        <v>770000</v>
      </c>
      <c r="H532" s="33">
        <f t="shared" si="28"/>
        <v>143143</v>
      </c>
      <c r="J532" s="35" t="str">
        <f t="shared" si="29"/>
        <v/>
      </c>
    </row>
    <row r="533" spans="1:10" ht="22.5" x14ac:dyDescent="0.2">
      <c r="A533" s="41" t="s">
        <v>961</v>
      </c>
      <c r="B533" s="42" t="s">
        <v>421</v>
      </c>
      <c r="C533" s="43" t="s">
        <v>422</v>
      </c>
      <c r="D533" s="44" t="s">
        <v>87</v>
      </c>
      <c r="E533" s="45">
        <v>53</v>
      </c>
      <c r="F533" s="45">
        <v>0.34449999999999997</v>
      </c>
      <c r="G533" s="32">
        <v>87672</v>
      </c>
      <c r="H533" s="33">
        <f t="shared" si="28"/>
        <v>30203.003999999997</v>
      </c>
      <c r="J533" s="35" t="str">
        <f t="shared" si="29"/>
        <v/>
      </c>
    </row>
    <row r="534" spans="1:10" ht="56.25" x14ac:dyDescent="0.2">
      <c r="A534" s="38" t="s">
        <v>316</v>
      </c>
      <c r="B534" s="39" t="s">
        <v>219</v>
      </c>
      <c r="C534" s="40" t="s">
        <v>218</v>
      </c>
      <c r="D534" s="34" t="s">
        <v>184</v>
      </c>
      <c r="E534" s="89">
        <v>8.5800000000000001E-2</v>
      </c>
      <c r="F534" s="90"/>
      <c r="G534" s="30">
        <f>H534/E534</f>
        <v>2499105.3384848484</v>
      </c>
      <c r="H534" s="31">
        <f>SUM(H535:H541)</f>
        <v>214423.23804199998</v>
      </c>
      <c r="J534" s="35" t="str">
        <f t="shared" si="29"/>
        <v/>
      </c>
    </row>
    <row r="535" spans="1:10" x14ac:dyDescent="0.2">
      <c r="A535" s="41" t="s">
        <v>617</v>
      </c>
      <c r="B535" s="42" t="s">
        <v>7</v>
      </c>
      <c r="C535" s="43" t="s">
        <v>8</v>
      </c>
      <c r="D535" s="44" t="s">
        <v>9</v>
      </c>
      <c r="E535" s="45">
        <v>29.9</v>
      </c>
      <c r="F535" s="45">
        <v>2.56542</v>
      </c>
      <c r="G53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35" s="33">
        <f t="shared" si="28"/>
        <v>64678.342871999994</v>
      </c>
      <c r="J535" s="35">
        <f t="shared" si="29"/>
        <v>1</v>
      </c>
    </row>
    <row r="536" spans="1:10" x14ac:dyDescent="0.2">
      <c r="A536" s="41" t="s">
        <v>618</v>
      </c>
      <c r="B536" s="42" t="s">
        <v>168</v>
      </c>
      <c r="C536" s="43" t="s">
        <v>167</v>
      </c>
      <c r="D536" s="44" t="s">
        <v>9</v>
      </c>
      <c r="E536" s="45">
        <v>1.4</v>
      </c>
      <c r="F536" s="45">
        <v>0.12012</v>
      </c>
      <c r="G536" s="32">
        <v>0</v>
      </c>
      <c r="H536" s="33">
        <f t="shared" si="28"/>
        <v>0</v>
      </c>
      <c r="J536" s="35" t="str">
        <f t="shared" si="29"/>
        <v/>
      </c>
    </row>
    <row r="537" spans="1:10" ht="45" x14ac:dyDescent="0.2">
      <c r="A537" s="41" t="s">
        <v>619</v>
      </c>
      <c r="B537" s="42" t="s">
        <v>25</v>
      </c>
      <c r="C537" s="43" t="s">
        <v>26</v>
      </c>
      <c r="D537" s="44" t="s">
        <v>12</v>
      </c>
      <c r="E537" s="45">
        <v>1</v>
      </c>
      <c r="F537" s="45">
        <v>8.5800000000000001E-2</v>
      </c>
      <c r="G537" s="32">
        <v>115810</v>
      </c>
      <c r="H537" s="33">
        <f t="shared" si="28"/>
        <v>9936.4979999999996</v>
      </c>
      <c r="J537" s="35" t="str">
        <f t="shared" si="29"/>
        <v/>
      </c>
    </row>
    <row r="538" spans="1:10" x14ac:dyDescent="0.2">
      <c r="A538" s="41" t="s">
        <v>620</v>
      </c>
      <c r="B538" s="42" t="s">
        <v>43</v>
      </c>
      <c r="C538" s="43" t="s">
        <v>44</v>
      </c>
      <c r="D538" s="44" t="s">
        <v>12</v>
      </c>
      <c r="E538" s="45">
        <v>2</v>
      </c>
      <c r="F538" s="45">
        <v>0.1716</v>
      </c>
      <c r="G538" s="32">
        <v>6249</v>
      </c>
      <c r="H538" s="33">
        <f t="shared" si="28"/>
        <v>1072.3284000000001</v>
      </c>
      <c r="J538" s="35" t="str">
        <f t="shared" si="29"/>
        <v/>
      </c>
    </row>
    <row r="539" spans="1:10" ht="22.5" x14ac:dyDescent="0.2">
      <c r="A539" s="41" t="s">
        <v>621</v>
      </c>
      <c r="B539" s="42" t="s">
        <v>49</v>
      </c>
      <c r="C539" s="43" t="s">
        <v>50</v>
      </c>
      <c r="D539" s="44" t="s">
        <v>12</v>
      </c>
      <c r="E539" s="45">
        <v>0.15</v>
      </c>
      <c r="F539" s="45">
        <v>1.2869999999999999E-2</v>
      </c>
      <c r="G539" s="32">
        <v>27016</v>
      </c>
      <c r="H539" s="33">
        <f t="shared" si="28"/>
        <v>347.69592</v>
      </c>
      <c r="J539" s="35" t="str">
        <f t="shared" si="29"/>
        <v/>
      </c>
    </row>
    <row r="540" spans="1:10" ht="22.5" x14ac:dyDescent="0.2">
      <c r="A540" s="41" t="s">
        <v>624</v>
      </c>
      <c r="B540" s="42" t="s">
        <v>71</v>
      </c>
      <c r="C540" s="43" t="s">
        <v>72</v>
      </c>
      <c r="D540" s="44" t="s">
        <v>12</v>
      </c>
      <c r="E540" s="45">
        <v>0.25</v>
      </c>
      <c r="F540" s="45">
        <v>2.145E-2</v>
      </c>
      <c r="G540" s="32">
        <v>107733</v>
      </c>
      <c r="H540" s="33">
        <f t="shared" si="28"/>
        <v>2310.8728500000002</v>
      </c>
      <c r="J540" s="35" t="str">
        <f t="shared" si="29"/>
        <v/>
      </c>
    </row>
    <row r="541" spans="1:10" ht="22.5" x14ac:dyDescent="0.2">
      <c r="A541" s="41" t="s">
        <v>627</v>
      </c>
      <c r="B541" s="42" t="s">
        <v>100</v>
      </c>
      <c r="C541" s="43" t="s">
        <v>101</v>
      </c>
      <c r="D541" s="44" t="s">
        <v>90</v>
      </c>
      <c r="E541" s="45">
        <v>0.24399999999999999</v>
      </c>
      <c r="F541" s="45">
        <v>2.0934999999999999E-2</v>
      </c>
      <c r="G541" s="32">
        <v>6500000</v>
      </c>
      <c r="H541" s="33">
        <f t="shared" si="28"/>
        <v>136077.5</v>
      </c>
      <c r="J541" s="35" t="str">
        <f t="shared" si="29"/>
        <v/>
      </c>
    </row>
    <row r="542" spans="1:10" ht="45" x14ac:dyDescent="0.2">
      <c r="A542" s="38" t="s">
        <v>315</v>
      </c>
      <c r="B542" s="39" t="s">
        <v>210</v>
      </c>
      <c r="C542" s="40" t="s">
        <v>209</v>
      </c>
      <c r="D542" s="34" t="s">
        <v>184</v>
      </c>
      <c r="E542" s="89">
        <v>8.5800000000000001E-2</v>
      </c>
      <c r="F542" s="90"/>
      <c r="G542" s="30">
        <f>H542/E542</f>
        <v>2134455.6684848485</v>
      </c>
      <c r="H542" s="31">
        <f>SUM(H543:H548)</f>
        <v>183136.29635600001</v>
      </c>
      <c r="J542" s="35" t="str">
        <f t="shared" si="29"/>
        <v/>
      </c>
    </row>
    <row r="543" spans="1:10" x14ac:dyDescent="0.2">
      <c r="A543" s="41" t="s">
        <v>634</v>
      </c>
      <c r="B543" s="42" t="s">
        <v>7</v>
      </c>
      <c r="C543" s="43" t="s">
        <v>8</v>
      </c>
      <c r="D543" s="44" t="s">
        <v>9</v>
      </c>
      <c r="E543" s="45">
        <v>20.5</v>
      </c>
      <c r="F543" s="45">
        <v>1.7588999999999999</v>
      </c>
      <c r="G5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43" s="33">
        <f t="shared" si="28"/>
        <v>44344.683239999998</v>
      </c>
      <c r="J543" s="35">
        <f t="shared" si="29"/>
        <v>1</v>
      </c>
    </row>
    <row r="544" spans="1:10" x14ac:dyDescent="0.2">
      <c r="A544" s="41" t="s">
        <v>788</v>
      </c>
      <c r="B544" s="42" t="s">
        <v>168</v>
      </c>
      <c r="C544" s="43" t="s">
        <v>167</v>
      </c>
      <c r="D544" s="44" t="s">
        <v>9</v>
      </c>
      <c r="E544" s="45">
        <v>0.28999999999999998</v>
      </c>
      <c r="F544" s="45">
        <v>2.4882000000000001E-2</v>
      </c>
      <c r="G544" s="32">
        <v>0</v>
      </c>
      <c r="H544" s="33">
        <f t="shared" si="28"/>
        <v>0</v>
      </c>
      <c r="J544" s="35" t="str">
        <f t="shared" si="29"/>
        <v/>
      </c>
    </row>
    <row r="545" spans="1:10" x14ac:dyDescent="0.2">
      <c r="A545" s="41" t="s">
        <v>789</v>
      </c>
      <c r="B545" s="42" t="s">
        <v>43</v>
      </c>
      <c r="C545" s="43" t="s">
        <v>44</v>
      </c>
      <c r="D545" s="44" t="s">
        <v>12</v>
      </c>
      <c r="E545" s="45">
        <v>2</v>
      </c>
      <c r="F545" s="45">
        <v>0.1716</v>
      </c>
      <c r="G545" s="32">
        <v>6249</v>
      </c>
      <c r="H545" s="33">
        <f t="shared" si="28"/>
        <v>1072.3284000000001</v>
      </c>
      <c r="J545" s="35" t="str">
        <f t="shared" si="29"/>
        <v/>
      </c>
    </row>
    <row r="546" spans="1:10" ht="22.5" x14ac:dyDescent="0.2">
      <c r="A546" s="41" t="s">
        <v>962</v>
      </c>
      <c r="B546" s="42" t="s">
        <v>49</v>
      </c>
      <c r="C546" s="43" t="s">
        <v>50</v>
      </c>
      <c r="D546" s="44" t="s">
        <v>12</v>
      </c>
      <c r="E546" s="45">
        <v>0.15</v>
      </c>
      <c r="F546" s="45">
        <v>1.2869999999999999E-2</v>
      </c>
      <c r="G546" s="32">
        <v>27016</v>
      </c>
      <c r="H546" s="33">
        <f t="shared" si="28"/>
        <v>347.69592</v>
      </c>
      <c r="J546" s="35" t="str">
        <f t="shared" si="29"/>
        <v/>
      </c>
    </row>
    <row r="547" spans="1:10" ht="22.5" x14ac:dyDescent="0.2">
      <c r="A547" s="41" t="s">
        <v>963</v>
      </c>
      <c r="B547" s="42" t="s">
        <v>71</v>
      </c>
      <c r="C547" s="43" t="s">
        <v>72</v>
      </c>
      <c r="D547" s="44" t="s">
        <v>12</v>
      </c>
      <c r="E547" s="45">
        <v>0.14000000000000001</v>
      </c>
      <c r="F547" s="45">
        <v>1.2012E-2</v>
      </c>
      <c r="G547" s="32">
        <v>107733</v>
      </c>
      <c r="H547" s="33">
        <f t="shared" si="28"/>
        <v>1294.088796</v>
      </c>
      <c r="J547" s="35" t="str">
        <f t="shared" si="29"/>
        <v/>
      </c>
    </row>
    <row r="548" spans="1:10" ht="22.5" x14ac:dyDescent="0.2">
      <c r="A548" s="41" t="s">
        <v>964</v>
      </c>
      <c r="B548" s="42" t="s">
        <v>100</v>
      </c>
      <c r="C548" s="43" t="s">
        <v>101</v>
      </c>
      <c r="D548" s="44" t="s">
        <v>90</v>
      </c>
      <c r="E548" s="45">
        <v>0.24399999999999999</v>
      </c>
      <c r="F548" s="45">
        <v>2.0934999999999999E-2</v>
      </c>
      <c r="G548" s="32">
        <v>6500000</v>
      </c>
      <c r="H548" s="33">
        <f t="shared" si="28"/>
        <v>136077.5</v>
      </c>
      <c r="J548" s="35" t="str">
        <f t="shared" si="29"/>
        <v/>
      </c>
    </row>
    <row r="549" spans="1:10" ht="33.75" x14ac:dyDescent="0.2">
      <c r="A549" s="38" t="s">
        <v>314</v>
      </c>
      <c r="B549" s="39" t="s">
        <v>202</v>
      </c>
      <c r="C549" s="40" t="s">
        <v>201</v>
      </c>
      <c r="D549" s="34" t="s">
        <v>184</v>
      </c>
      <c r="E549" s="89">
        <v>1.17E-2</v>
      </c>
      <c r="F549" s="90"/>
      <c r="G549" s="30">
        <f>H549/E549</f>
        <v>2398385.2011111113</v>
      </c>
      <c r="H549" s="31">
        <f>SUM(H550:H556)</f>
        <v>28061.106853000001</v>
      </c>
      <c r="J549" s="35" t="str">
        <f t="shared" si="29"/>
        <v/>
      </c>
    </row>
    <row r="550" spans="1:10" x14ac:dyDescent="0.2">
      <c r="A550" s="41" t="s">
        <v>635</v>
      </c>
      <c r="B550" s="42" t="s">
        <v>7</v>
      </c>
      <c r="C550" s="43" t="s">
        <v>8</v>
      </c>
      <c r="D550" s="44" t="s">
        <v>9</v>
      </c>
      <c r="E550" s="45">
        <v>25.9</v>
      </c>
      <c r="F550" s="45">
        <v>0.30303000000000002</v>
      </c>
      <c r="G55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50" s="33">
        <f t="shared" si="28"/>
        <v>7639.8711480000002</v>
      </c>
      <c r="J550" s="35">
        <f t="shared" si="29"/>
        <v>1</v>
      </c>
    </row>
    <row r="551" spans="1:10" x14ac:dyDescent="0.2">
      <c r="A551" s="41" t="s">
        <v>636</v>
      </c>
      <c r="B551" s="42" t="s">
        <v>168</v>
      </c>
      <c r="C551" s="43" t="s">
        <v>167</v>
      </c>
      <c r="D551" s="44" t="s">
        <v>9</v>
      </c>
      <c r="E551" s="45">
        <v>1.4</v>
      </c>
      <c r="F551" s="45">
        <v>1.6379999999999999E-2</v>
      </c>
      <c r="G551" s="32">
        <v>0</v>
      </c>
      <c r="H551" s="33">
        <f t="shared" si="28"/>
        <v>0</v>
      </c>
      <c r="J551" s="35" t="str">
        <f t="shared" si="29"/>
        <v/>
      </c>
    </row>
    <row r="552" spans="1:10" ht="45" x14ac:dyDescent="0.2">
      <c r="A552" s="41" t="s">
        <v>637</v>
      </c>
      <c r="B552" s="42" t="s">
        <v>25</v>
      </c>
      <c r="C552" s="43" t="s">
        <v>26</v>
      </c>
      <c r="D552" s="44" t="s">
        <v>12</v>
      </c>
      <c r="E552" s="45">
        <v>1</v>
      </c>
      <c r="F552" s="45">
        <v>1.17E-2</v>
      </c>
      <c r="G552" s="32">
        <v>115810</v>
      </c>
      <c r="H552" s="33">
        <f t="shared" si="28"/>
        <v>1354.9770000000001</v>
      </c>
      <c r="J552" s="35" t="str">
        <f t="shared" si="29"/>
        <v/>
      </c>
    </row>
    <row r="553" spans="1:10" x14ac:dyDescent="0.2">
      <c r="A553" s="41" t="s">
        <v>790</v>
      </c>
      <c r="B553" s="42" t="s">
        <v>43</v>
      </c>
      <c r="C553" s="43" t="s">
        <v>44</v>
      </c>
      <c r="D553" s="44" t="s">
        <v>12</v>
      </c>
      <c r="E553" s="45">
        <v>2</v>
      </c>
      <c r="F553" s="45">
        <v>2.3400000000000001E-2</v>
      </c>
      <c r="G553" s="32">
        <v>6249</v>
      </c>
      <c r="H553" s="33">
        <f t="shared" si="28"/>
        <v>146.22659999999999</v>
      </c>
      <c r="J553" s="35" t="str">
        <f t="shared" si="29"/>
        <v/>
      </c>
    </row>
    <row r="554" spans="1:10" ht="22.5" x14ac:dyDescent="0.2">
      <c r="A554" s="41" t="s">
        <v>791</v>
      </c>
      <c r="B554" s="42" t="s">
        <v>49</v>
      </c>
      <c r="C554" s="43" t="s">
        <v>50</v>
      </c>
      <c r="D554" s="44" t="s">
        <v>12</v>
      </c>
      <c r="E554" s="45">
        <v>0.15</v>
      </c>
      <c r="F554" s="45">
        <v>1.755E-3</v>
      </c>
      <c r="G554" s="32">
        <v>27016</v>
      </c>
      <c r="H554" s="33">
        <f t="shared" si="28"/>
        <v>47.413080000000001</v>
      </c>
      <c r="J554" s="35" t="str">
        <f t="shared" si="29"/>
        <v/>
      </c>
    </row>
    <row r="555" spans="1:10" ht="22.5" x14ac:dyDescent="0.2">
      <c r="A555" s="41" t="s">
        <v>792</v>
      </c>
      <c r="B555" s="42" t="s">
        <v>71</v>
      </c>
      <c r="C555" s="43" t="s">
        <v>72</v>
      </c>
      <c r="D555" s="44" t="s">
        <v>12</v>
      </c>
      <c r="E555" s="45">
        <v>0.25</v>
      </c>
      <c r="F555" s="45">
        <v>2.9250000000000001E-3</v>
      </c>
      <c r="G555" s="32">
        <v>107733</v>
      </c>
      <c r="H555" s="33">
        <f t="shared" si="28"/>
        <v>315.11902500000002</v>
      </c>
      <c r="J555" s="35" t="str">
        <f t="shared" si="29"/>
        <v/>
      </c>
    </row>
    <row r="556" spans="1:10" ht="22.5" x14ac:dyDescent="0.2">
      <c r="A556" s="41" t="s">
        <v>793</v>
      </c>
      <c r="B556" s="42" t="s">
        <v>100</v>
      </c>
      <c r="C556" s="43" t="s">
        <v>101</v>
      </c>
      <c r="D556" s="44" t="s">
        <v>90</v>
      </c>
      <c r="E556" s="45">
        <v>0.24399999999999999</v>
      </c>
      <c r="F556" s="45">
        <v>2.8549999999999999E-3</v>
      </c>
      <c r="G556" s="32">
        <v>6500000</v>
      </c>
      <c r="H556" s="33">
        <f t="shared" si="28"/>
        <v>18557.5</v>
      </c>
      <c r="J556" s="35" t="str">
        <f t="shared" si="29"/>
        <v/>
      </c>
    </row>
    <row r="557" spans="1:10" ht="45" x14ac:dyDescent="0.2">
      <c r="A557" s="38" t="s">
        <v>313</v>
      </c>
      <c r="B557" s="39" t="s">
        <v>193</v>
      </c>
      <c r="C557" s="40" t="s">
        <v>608</v>
      </c>
      <c r="D557" s="34" t="s">
        <v>184</v>
      </c>
      <c r="E557" s="89">
        <v>1.17E-2</v>
      </c>
      <c r="F557" s="90"/>
      <c r="G557" s="30">
        <f>H557/E557</f>
        <v>2033735.5311111109</v>
      </c>
      <c r="H557" s="31">
        <f>SUM(H558:H563)</f>
        <v>23794.705714</v>
      </c>
      <c r="J557" s="35" t="str">
        <f t="shared" si="29"/>
        <v/>
      </c>
    </row>
    <row r="558" spans="1:10" x14ac:dyDescent="0.2">
      <c r="A558" s="41" t="s">
        <v>640</v>
      </c>
      <c r="B558" s="42" t="s">
        <v>7</v>
      </c>
      <c r="C558" s="43" t="s">
        <v>8</v>
      </c>
      <c r="D558" s="44" t="s">
        <v>9</v>
      </c>
      <c r="E558" s="45">
        <v>16.5</v>
      </c>
      <c r="F558" s="45">
        <v>0.19305</v>
      </c>
      <c r="G55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58" s="33">
        <f t="shared" si="28"/>
        <v>4867.0993799999997</v>
      </c>
      <c r="J558" s="35">
        <f t="shared" si="29"/>
        <v>1</v>
      </c>
    </row>
    <row r="559" spans="1:10" x14ac:dyDescent="0.2">
      <c r="A559" s="41" t="s">
        <v>641</v>
      </c>
      <c r="B559" s="42" t="s">
        <v>168</v>
      </c>
      <c r="C559" s="43" t="s">
        <v>167</v>
      </c>
      <c r="D559" s="44" t="s">
        <v>9</v>
      </c>
      <c r="E559" s="45">
        <v>0.28999999999999998</v>
      </c>
      <c r="F559" s="45">
        <v>3.3930000000000002E-3</v>
      </c>
      <c r="G559" s="32">
        <v>0</v>
      </c>
      <c r="H559" s="33">
        <f t="shared" si="28"/>
        <v>0</v>
      </c>
      <c r="J559" s="35" t="str">
        <f t="shared" si="29"/>
        <v/>
      </c>
    </row>
    <row r="560" spans="1:10" x14ac:dyDescent="0.2">
      <c r="A560" s="41" t="s">
        <v>642</v>
      </c>
      <c r="B560" s="42" t="s">
        <v>43</v>
      </c>
      <c r="C560" s="43" t="s">
        <v>44</v>
      </c>
      <c r="D560" s="44" t="s">
        <v>12</v>
      </c>
      <c r="E560" s="45">
        <v>2</v>
      </c>
      <c r="F560" s="45">
        <v>2.3400000000000001E-2</v>
      </c>
      <c r="G560" s="32">
        <v>6249</v>
      </c>
      <c r="H560" s="33">
        <f t="shared" si="28"/>
        <v>146.22659999999999</v>
      </c>
      <c r="J560" s="35" t="str">
        <f t="shared" si="29"/>
        <v/>
      </c>
    </row>
    <row r="561" spans="1:10" ht="22.5" x14ac:dyDescent="0.2">
      <c r="A561" s="41" t="s">
        <v>643</v>
      </c>
      <c r="B561" s="42" t="s">
        <v>49</v>
      </c>
      <c r="C561" s="43" t="s">
        <v>50</v>
      </c>
      <c r="D561" s="44" t="s">
        <v>12</v>
      </c>
      <c r="E561" s="45">
        <v>0.15</v>
      </c>
      <c r="F561" s="45">
        <v>1.755E-3</v>
      </c>
      <c r="G561" s="32">
        <v>27016</v>
      </c>
      <c r="H561" s="33">
        <f t="shared" si="28"/>
        <v>47.413080000000001</v>
      </c>
      <c r="J561" s="35" t="str">
        <f t="shared" si="29"/>
        <v/>
      </c>
    </row>
    <row r="562" spans="1:10" ht="22.5" x14ac:dyDescent="0.2">
      <c r="A562" s="41" t="s">
        <v>644</v>
      </c>
      <c r="B562" s="42" t="s">
        <v>71</v>
      </c>
      <c r="C562" s="43" t="s">
        <v>72</v>
      </c>
      <c r="D562" s="44" t="s">
        <v>12</v>
      </c>
      <c r="E562" s="45">
        <v>0.14000000000000001</v>
      </c>
      <c r="F562" s="45">
        <v>1.6379999999999999E-3</v>
      </c>
      <c r="G562" s="32">
        <v>107733</v>
      </c>
      <c r="H562" s="33">
        <f t="shared" si="28"/>
        <v>176.46665399999998</v>
      </c>
      <c r="J562" s="35" t="str">
        <f t="shared" si="29"/>
        <v/>
      </c>
    </row>
    <row r="563" spans="1:10" ht="22.5" x14ac:dyDescent="0.2">
      <c r="A563" s="41" t="s">
        <v>645</v>
      </c>
      <c r="B563" s="42" t="s">
        <v>100</v>
      </c>
      <c r="C563" s="43" t="s">
        <v>101</v>
      </c>
      <c r="D563" s="44" t="s">
        <v>90</v>
      </c>
      <c r="E563" s="45">
        <v>0.24399999999999999</v>
      </c>
      <c r="F563" s="45">
        <v>2.8549999999999999E-3</v>
      </c>
      <c r="G563" s="32">
        <v>6500000</v>
      </c>
      <c r="H563" s="33">
        <f t="shared" si="28"/>
        <v>18557.5</v>
      </c>
      <c r="J563" s="35" t="str">
        <f t="shared" si="29"/>
        <v/>
      </c>
    </row>
    <row r="564" spans="1:10" ht="33.75" x14ac:dyDescent="0.2">
      <c r="A564" s="38" t="s">
        <v>312</v>
      </c>
      <c r="B564" s="39" t="s">
        <v>615</v>
      </c>
      <c r="C564" s="40" t="s">
        <v>616</v>
      </c>
      <c r="D564" s="34" t="s">
        <v>436</v>
      </c>
      <c r="E564" s="89">
        <v>0.75</v>
      </c>
      <c r="F564" s="90"/>
      <c r="G564" s="30">
        <f>H564/E564</f>
        <v>200240.22206666667</v>
      </c>
      <c r="H564" s="31">
        <f>SUM(H565:H571)</f>
        <v>150180.16654999999</v>
      </c>
      <c r="J564" s="35" t="str">
        <f t="shared" si="29"/>
        <v/>
      </c>
    </row>
    <row r="565" spans="1:10" x14ac:dyDescent="0.2">
      <c r="A565" s="41" t="s">
        <v>648</v>
      </c>
      <c r="B565" s="42" t="s">
        <v>7</v>
      </c>
      <c r="C565" s="43" t="s">
        <v>8</v>
      </c>
      <c r="D565" s="44" t="s">
        <v>9</v>
      </c>
      <c r="E565" s="45">
        <v>0.59899999999999998</v>
      </c>
      <c r="F565" s="45">
        <v>0.44924999999999998</v>
      </c>
      <c r="G56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65" s="33">
        <f t="shared" si="28"/>
        <v>11326.311299999999</v>
      </c>
      <c r="J565" s="35">
        <f t="shared" si="29"/>
        <v>1</v>
      </c>
    </row>
    <row r="566" spans="1:10" x14ac:dyDescent="0.2">
      <c r="A566" s="41" t="s">
        <v>649</v>
      </c>
      <c r="B566" s="42" t="s">
        <v>168</v>
      </c>
      <c r="C566" s="43" t="s">
        <v>167</v>
      </c>
      <c r="D566" s="44" t="s">
        <v>9</v>
      </c>
      <c r="E566" s="45">
        <v>5.8999999999999997E-2</v>
      </c>
      <c r="F566" s="45">
        <v>4.4249999999999998E-2</v>
      </c>
      <c r="G566" s="32">
        <v>0</v>
      </c>
      <c r="H566" s="33">
        <f t="shared" si="28"/>
        <v>0</v>
      </c>
      <c r="J566" s="35" t="str">
        <f t="shared" si="29"/>
        <v/>
      </c>
    </row>
    <row r="567" spans="1:10" x14ac:dyDescent="0.2">
      <c r="A567" s="41" t="s">
        <v>650</v>
      </c>
      <c r="B567" s="42" t="s">
        <v>10</v>
      </c>
      <c r="C567" s="43" t="s">
        <v>11</v>
      </c>
      <c r="D567" s="44" t="s">
        <v>12</v>
      </c>
      <c r="E567" s="45">
        <v>1.2E-2</v>
      </c>
      <c r="F567" s="45">
        <v>8.9999999999999993E-3</v>
      </c>
      <c r="G567" s="32">
        <v>143063</v>
      </c>
      <c r="H567" s="33">
        <f t="shared" si="28"/>
        <v>1287.567</v>
      </c>
      <c r="J567" s="35" t="str">
        <f t="shared" si="29"/>
        <v/>
      </c>
    </row>
    <row r="568" spans="1:10" ht="22.5" x14ac:dyDescent="0.2">
      <c r="A568" s="41" t="s">
        <v>651</v>
      </c>
      <c r="B568" s="42" t="s">
        <v>71</v>
      </c>
      <c r="C568" s="43" t="s">
        <v>72</v>
      </c>
      <c r="D568" s="44" t="s">
        <v>12</v>
      </c>
      <c r="E568" s="45">
        <v>4.7E-2</v>
      </c>
      <c r="F568" s="45">
        <v>3.5249999999999997E-2</v>
      </c>
      <c r="G568" s="32">
        <v>107733</v>
      </c>
      <c r="H568" s="33">
        <f t="shared" si="28"/>
        <v>3797.5882499999998</v>
      </c>
      <c r="J568" s="35" t="str">
        <f t="shared" si="29"/>
        <v/>
      </c>
    </row>
    <row r="569" spans="1:10" x14ac:dyDescent="0.2">
      <c r="A569" s="41" t="s">
        <v>652</v>
      </c>
      <c r="B569" s="42" t="s">
        <v>622</v>
      </c>
      <c r="C569" s="43" t="s">
        <v>623</v>
      </c>
      <c r="D569" s="44" t="s">
        <v>12</v>
      </c>
      <c r="E569" s="45">
        <v>0.2</v>
      </c>
      <c r="F569" s="45">
        <v>0.15</v>
      </c>
      <c r="G569" s="32">
        <v>2138</v>
      </c>
      <c r="H569" s="33">
        <f t="shared" si="28"/>
        <v>320.7</v>
      </c>
      <c r="J569" s="35" t="str">
        <f t="shared" si="29"/>
        <v/>
      </c>
    </row>
    <row r="570" spans="1:10" ht="22.5" x14ac:dyDescent="0.2">
      <c r="A570" s="41" t="s">
        <v>653</v>
      </c>
      <c r="B570" s="42" t="s">
        <v>625</v>
      </c>
      <c r="C570" s="43" t="s">
        <v>626</v>
      </c>
      <c r="D570" s="44" t="s">
        <v>90</v>
      </c>
      <c r="E570" s="45">
        <v>1.07E-3</v>
      </c>
      <c r="F570" s="45">
        <v>8.03E-4</v>
      </c>
      <c r="G570" s="32">
        <v>16000000</v>
      </c>
      <c r="H570" s="33">
        <f t="shared" si="28"/>
        <v>12848</v>
      </c>
      <c r="J570" s="35" t="str">
        <f t="shared" si="29"/>
        <v/>
      </c>
    </row>
    <row r="571" spans="1:10" x14ac:dyDescent="0.2">
      <c r="A571" s="41" t="s">
        <v>654</v>
      </c>
      <c r="B571" s="42" t="s">
        <v>628</v>
      </c>
      <c r="C571" s="43" t="s">
        <v>629</v>
      </c>
      <c r="D571" s="44" t="s">
        <v>630</v>
      </c>
      <c r="E571" s="45">
        <v>100.5</v>
      </c>
      <c r="F571" s="45">
        <v>75.375</v>
      </c>
      <c r="G571" s="32">
        <v>1600</v>
      </c>
      <c r="H571" s="33">
        <f t="shared" si="28"/>
        <v>120600</v>
      </c>
      <c r="J571" s="35" t="str">
        <f t="shared" si="29"/>
        <v/>
      </c>
    </row>
    <row r="572" spans="1:10" ht="22.5" x14ac:dyDescent="0.2">
      <c r="A572" s="38" t="s">
        <v>796</v>
      </c>
      <c r="B572" s="39" t="s">
        <v>965</v>
      </c>
      <c r="C572" s="40" t="s">
        <v>966</v>
      </c>
      <c r="D572" s="34" t="s">
        <v>967</v>
      </c>
      <c r="E572" s="89">
        <v>0.01</v>
      </c>
      <c r="F572" s="90"/>
      <c r="G572" s="30">
        <f>H572/E572</f>
        <v>5421462.7199999997</v>
      </c>
      <c r="H572" s="31">
        <f>SUM(H573:H578)</f>
        <v>54214.627199999995</v>
      </c>
      <c r="J572" s="35" t="str">
        <f t="shared" si="29"/>
        <v/>
      </c>
    </row>
    <row r="573" spans="1:10" x14ac:dyDescent="0.2">
      <c r="A573" s="41" t="s">
        <v>968</v>
      </c>
      <c r="B573" s="42" t="s">
        <v>7</v>
      </c>
      <c r="C573" s="43" t="s">
        <v>8</v>
      </c>
      <c r="D573" s="44" t="s">
        <v>9</v>
      </c>
      <c r="E573" s="45">
        <v>114.6</v>
      </c>
      <c r="F573" s="45">
        <v>1.1459999999999999</v>
      </c>
      <c r="G5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73" s="33">
        <f t="shared" si="28"/>
        <v>28892.493599999994</v>
      </c>
      <c r="J573" s="35">
        <f t="shared" si="29"/>
        <v>1</v>
      </c>
    </row>
    <row r="574" spans="1:10" x14ac:dyDescent="0.2">
      <c r="A574" s="41" t="s">
        <v>969</v>
      </c>
      <c r="B574" s="42" t="s">
        <v>168</v>
      </c>
      <c r="C574" s="43" t="s">
        <v>167</v>
      </c>
      <c r="D574" s="44" t="s">
        <v>9</v>
      </c>
      <c r="E574" s="45">
        <v>0.16</v>
      </c>
      <c r="F574" s="45">
        <v>1.6000000000000001E-3</v>
      </c>
      <c r="G574" s="32">
        <v>0</v>
      </c>
      <c r="H574" s="33">
        <f t="shared" si="28"/>
        <v>0</v>
      </c>
      <c r="J574" s="35" t="str">
        <f t="shared" si="29"/>
        <v/>
      </c>
    </row>
    <row r="575" spans="1:10" ht="22.5" x14ac:dyDescent="0.2">
      <c r="A575" s="41" t="s">
        <v>970</v>
      </c>
      <c r="B575" s="42" t="s">
        <v>49</v>
      </c>
      <c r="C575" s="43" t="s">
        <v>50</v>
      </c>
      <c r="D575" s="44" t="s">
        <v>12</v>
      </c>
      <c r="E575" s="45">
        <v>0.23</v>
      </c>
      <c r="F575" s="45">
        <v>2.3E-3</v>
      </c>
      <c r="G575" s="32">
        <v>27016</v>
      </c>
      <c r="H575" s="33">
        <f t="shared" si="28"/>
        <v>62.136800000000001</v>
      </c>
      <c r="J575" s="35" t="str">
        <f t="shared" si="29"/>
        <v/>
      </c>
    </row>
    <row r="576" spans="1:10" ht="22.5" x14ac:dyDescent="0.2">
      <c r="A576" s="41" t="s">
        <v>971</v>
      </c>
      <c r="B576" s="42" t="s">
        <v>972</v>
      </c>
      <c r="C576" s="43" t="s">
        <v>973</v>
      </c>
      <c r="D576" s="44" t="s">
        <v>12</v>
      </c>
      <c r="E576" s="45">
        <v>7.2</v>
      </c>
      <c r="F576" s="45">
        <v>7.1999999999999995E-2</v>
      </c>
      <c r="G576" s="32">
        <v>1217</v>
      </c>
      <c r="H576" s="33">
        <f t="shared" si="28"/>
        <v>87.623999999999995</v>
      </c>
      <c r="J576" s="35" t="str">
        <f t="shared" si="29"/>
        <v/>
      </c>
    </row>
    <row r="577" spans="1:10" ht="22.5" x14ac:dyDescent="0.2">
      <c r="A577" s="41" t="s">
        <v>974</v>
      </c>
      <c r="B577" s="42" t="s">
        <v>71</v>
      </c>
      <c r="C577" s="43" t="s">
        <v>72</v>
      </c>
      <c r="D577" s="44" t="s">
        <v>12</v>
      </c>
      <c r="E577" s="45">
        <v>0.16</v>
      </c>
      <c r="F577" s="45">
        <v>1.6000000000000001E-3</v>
      </c>
      <c r="G577" s="32">
        <v>107733</v>
      </c>
      <c r="H577" s="33">
        <f t="shared" si="28"/>
        <v>172.37280000000001</v>
      </c>
      <c r="J577" s="35" t="str">
        <f t="shared" si="29"/>
        <v/>
      </c>
    </row>
    <row r="578" spans="1:10" x14ac:dyDescent="0.2">
      <c r="A578" s="41" t="s">
        <v>975</v>
      </c>
      <c r="B578" s="42" t="s">
        <v>976</v>
      </c>
      <c r="C578" s="43" t="s">
        <v>977</v>
      </c>
      <c r="D578" s="44" t="s">
        <v>126</v>
      </c>
      <c r="E578" s="45">
        <v>100</v>
      </c>
      <c r="F578" s="45">
        <v>1</v>
      </c>
      <c r="G578" s="32">
        <v>25000</v>
      </c>
      <c r="H578" s="33">
        <f t="shared" si="28"/>
        <v>25000</v>
      </c>
      <c r="J578" s="35" t="str">
        <f t="shared" si="29"/>
        <v/>
      </c>
    </row>
    <row r="579" spans="1:10" x14ac:dyDescent="0.2">
      <c r="A579" s="27"/>
      <c r="B579" s="86"/>
      <c r="C579" s="87"/>
      <c r="D579" s="87"/>
      <c r="E579" s="87"/>
      <c r="F579" s="87"/>
      <c r="G579" s="88"/>
      <c r="H579" s="25"/>
      <c r="J579" s="35" t="str">
        <f t="shared" si="29"/>
        <v/>
      </c>
    </row>
    <row r="580" spans="1:10" x14ac:dyDescent="0.2">
      <c r="A580" s="38"/>
      <c r="B580" s="39"/>
      <c r="C580" s="46" t="s">
        <v>163</v>
      </c>
      <c r="D580" s="34"/>
      <c r="E580" s="34"/>
      <c r="F580" s="34"/>
      <c r="G580" s="34"/>
      <c r="H580" s="31"/>
      <c r="J580" s="35" t="str">
        <f t="shared" si="29"/>
        <v/>
      </c>
    </row>
    <row r="581" spans="1:10" x14ac:dyDescent="0.2">
      <c r="A581" s="38"/>
      <c r="B581" s="39"/>
      <c r="C581" s="46" t="s">
        <v>162</v>
      </c>
      <c r="D581" s="34" t="s">
        <v>161</v>
      </c>
      <c r="E581" s="34"/>
      <c r="F581" s="34"/>
      <c r="G581" s="34"/>
      <c r="H581" s="31">
        <f>SUMIF($B$502:$B$578,"000001",$F$502:$F$578)</f>
        <v>45.951765000000002</v>
      </c>
      <c r="J581" s="35" t="str">
        <f t="shared" si="29"/>
        <v/>
      </c>
    </row>
    <row r="582" spans="1:10" x14ac:dyDescent="0.2">
      <c r="A582" s="38"/>
      <c r="B582" s="39"/>
      <c r="C582" s="46" t="s">
        <v>160</v>
      </c>
      <c r="D582" s="34" t="s">
        <v>85</v>
      </c>
      <c r="E582" s="34"/>
      <c r="F582" s="34"/>
      <c r="G582" s="34"/>
      <c r="H582" s="31">
        <f>SUMIF($B$502:$B$578,"000001",$H$502:$H$578)</f>
        <v>1158517.5184739998</v>
      </c>
      <c r="J582" s="35" t="str">
        <f t="shared" si="29"/>
        <v/>
      </c>
    </row>
    <row r="583" spans="1:10" x14ac:dyDescent="0.2">
      <c r="A583" s="38"/>
      <c r="B583" s="39"/>
      <c r="C583" s="46" t="s">
        <v>159</v>
      </c>
      <c r="D583" s="34" t="s">
        <v>85</v>
      </c>
      <c r="E583" s="34"/>
      <c r="F583" s="34"/>
      <c r="G583" s="34"/>
      <c r="H583" s="31">
        <f>SUMIF($D$502:$D$578,"МАШ-Ч",$H$502:$H$578)</f>
        <v>1617413.253278</v>
      </c>
      <c r="J583" s="35" t="str">
        <f t="shared" si="29"/>
        <v/>
      </c>
    </row>
    <row r="584" spans="1:10" x14ac:dyDescent="0.2">
      <c r="A584" s="38"/>
      <c r="B584" s="39"/>
      <c r="C584" s="46" t="s">
        <v>158</v>
      </c>
      <c r="D584" s="34" t="s">
        <v>85</v>
      </c>
      <c r="E584" s="34"/>
      <c r="F584" s="34"/>
      <c r="G584" s="34"/>
      <c r="H584" s="3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35" t="str">
        <f t="shared" si="29"/>
        <v/>
      </c>
    </row>
    <row r="585" spans="1:10" x14ac:dyDescent="0.2">
      <c r="A585" s="38"/>
      <c r="B585" s="39"/>
      <c r="C585" s="46" t="s">
        <v>155</v>
      </c>
      <c r="D585" s="34" t="s">
        <v>85</v>
      </c>
      <c r="E58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34"/>
      <c r="G585" s="34"/>
      <c r="H585" s="31" t="e">
        <f>H584*E585</f>
        <v>#VALUE!</v>
      </c>
      <c r="J585" s="35" t="str">
        <f t="shared" si="29"/>
        <v/>
      </c>
    </row>
    <row r="586" spans="1:10" x14ac:dyDescent="0.2">
      <c r="A586" s="38"/>
      <c r="B586" s="39"/>
      <c r="C586" s="46" t="s">
        <v>156</v>
      </c>
      <c r="D586" s="34" t="s">
        <v>85</v>
      </c>
      <c r="E586" s="34"/>
      <c r="F586" s="34"/>
      <c r="G586" s="34"/>
      <c r="H586" s="31" t="e">
        <f>SUM(H582:H585)</f>
        <v>#VALUE!</v>
      </c>
      <c r="J586" s="35" t="str">
        <f t="shared" si="29"/>
        <v/>
      </c>
    </row>
    <row r="587" spans="1:10" x14ac:dyDescent="0.2">
      <c r="A587" s="27"/>
      <c r="B587" s="86"/>
      <c r="C587" s="87"/>
      <c r="D587" s="87"/>
      <c r="E587" s="87"/>
      <c r="F587" s="87"/>
      <c r="G587" s="88"/>
      <c r="H587" s="25"/>
      <c r="J587" s="35" t="str">
        <f t="shared" si="29"/>
        <v/>
      </c>
    </row>
    <row r="588" spans="1:10" ht="12.75" customHeight="1" x14ac:dyDescent="0.2">
      <c r="A588" s="27"/>
      <c r="B588" s="86" t="s">
        <v>631</v>
      </c>
      <c r="C588" s="87"/>
      <c r="D588" s="87"/>
      <c r="E588" s="87"/>
      <c r="F588" s="87"/>
      <c r="G588" s="88"/>
      <c r="H588" s="25"/>
      <c r="J588" s="35" t="str">
        <f t="shared" si="29"/>
        <v/>
      </c>
    </row>
    <row r="589" spans="1:10" ht="22.5" x14ac:dyDescent="0.2">
      <c r="A589" s="38" t="s">
        <v>797</v>
      </c>
      <c r="B589" s="39" t="s">
        <v>632</v>
      </c>
      <c r="C589" s="40" t="s">
        <v>633</v>
      </c>
      <c r="D589" s="34" t="s">
        <v>305</v>
      </c>
      <c r="E589" s="89">
        <v>3.9E-2</v>
      </c>
      <c r="F589" s="90"/>
      <c r="G589" s="30">
        <f>H589/E589</f>
        <v>2521159.9999999995</v>
      </c>
      <c r="H589" s="31">
        <f>SUM(H590)</f>
        <v>98325.239999999991</v>
      </c>
      <c r="J589" s="35" t="str">
        <f t="shared" si="29"/>
        <v/>
      </c>
    </row>
    <row r="590" spans="1:10" x14ac:dyDescent="0.2">
      <c r="A590" s="41" t="s">
        <v>978</v>
      </c>
      <c r="B590" s="42" t="s">
        <v>7</v>
      </c>
      <c r="C590" s="43" t="s">
        <v>8</v>
      </c>
      <c r="D590" s="44" t="s">
        <v>9</v>
      </c>
      <c r="E590" s="45">
        <v>100</v>
      </c>
      <c r="F590" s="45">
        <v>3.9</v>
      </c>
      <c r="G5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90" s="33">
        <f t="shared" ref="H590:H613" si="30">G590*F590</f>
        <v>98325.239999999991</v>
      </c>
      <c r="J590" s="35">
        <f t="shared" si="29"/>
        <v>1</v>
      </c>
    </row>
    <row r="591" spans="1:10" ht="22.5" x14ac:dyDescent="0.2">
      <c r="A591" s="38" t="s">
        <v>798</v>
      </c>
      <c r="B591" s="39" t="s">
        <v>176</v>
      </c>
      <c r="C591" s="40" t="s">
        <v>175</v>
      </c>
      <c r="D591" s="34" t="s">
        <v>87</v>
      </c>
      <c r="E591" s="89">
        <v>1.55</v>
      </c>
      <c r="F591" s="90"/>
      <c r="G591" s="30">
        <f>H591/E591</f>
        <v>231340.39</v>
      </c>
      <c r="H591" s="31">
        <f>SUM(H592:H600)</f>
        <v>358577.60450000002</v>
      </c>
      <c r="J591" s="35" t="str">
        <f t="shared" si="29"/>
        <v/>
      </c>
    </row>
    <row r="592" spans="1:10" x14ac:dyDescent="0.2">
      <c r="A592" s="41" t="s">
        <v>799</v>
      </c>
      <c r="B592" s="42" t="s">
        <v>7</v>
      </c>
      <c r="C592" s="43" t="s">
        <v>8</v>
      </c>
      <c r="D592" s="44" t="s">
        <v>9</v>
      </c>
      <c r="E592" s="45">
        <v>2.5</v>
      </c>
      <c r="F592" s="45">
        <v>3.875</v>
      </c>
      <c r="G59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92" s="33">
        <f t="shared" si="30"/>
        <v>97694.95</v>
      </c>
      <c r="J592" s="35">
        <f t="shared" ref="J592:J655" si="31">IF(OR(B592="000001",B592="021955"),1,"")</f>
        <v>1</v>
      </c>
    </row>
    <row r="593" spans="1:10" x14ac:dyDescent="0.2">
      <c r="A593" s="41" t="s">
        <v>800</v>
      </c>
      <c r="B593" s="42" t="s">
        <v>168</v>
      </c>
      <c r="C593" s="43" t="s">
        <v>167</v>
      </c>
      <c r="D593" s="44" t="s">
        <v>9</v>
      </c>
      <c r="E593" s="45">
        <v>0.55000000000000004</v>
      </c>
      <c r="F593" s="45">
        <v>0.85250000000000004</v>
      </c>
      <c r="G593" s="32">
        <v>0</v>
      </c>
      <c r="H593" s="33">
        <f t="shared" si="30"/>
        <v>0</v>
      </c>
      <c r="J593" s="35" t="str">
        <f t="shared" si="31"/>
        <v/>
      </c>
    </row>
    <row r="594" spans="1:10" ht="45" x14ac:dyDescent="0.2">
      <c r="A594" s="41" t="s">
        <v>801</v>
      </c>
      <c r="B594" s="42" t="s">
        <v>28</v>
      </c>
      <c r="C594" s="43" t="s">
        <v>29</v>
      </c>
      <c r="D594" s="44" t="s">
        <v>12</v>
      </c>
      <c r="E594" s="45">
        <v>0.46</v>
      </c>
      <c r="F594" s="45">
        <v>0.71299999999999997</v>
      </c>
      <c r="G594" s="32">
        <v>151445</v>
      </c>
      <c r="H594" s="33">
        <f t="shared" si="30"/>
        <v>107980.28499999999</v>
      </c>
      <c r="J594" s="35" t="str">
        <f t="shared" si="31"/>
        <v/>
      </c>
    </row>
    <row r="595" spans="1:10" x14ac:dyDescent="0.2">
      <c r="A595" s="41" t="s">
        <v>802</v>
      </c>
      <c r="B595" s="42" t="s">
        <v>59</v>
      </c>
      <c r="C595" s="43" t="s">
        <v>60</v>
      </c>
      <c r="D595" s="44" t="s">
        <v>12</v>
      </c>
      <c r="E595" s="45">
        <v>0.93</v>
      </c>
      <c r="F595" s="45">
        <v>1.4415</v>
      </c>
      <c r="G595" s="32">
        <v>1233</v>
      </c>
      <c r="H595" s="33">
        <f t="shared" si="30"/>
        <v>1777.3695</v>
      </c>
      <c r="J595" s="35" t="str">
        <f t="shared" si="31"/>
        <v/>
      </c>
    </row>
    <row r="596" spans="1:10" x14ac:dyDescent="0.2">
      <c r="A596" s="41" t="s">
        <v>803</v>
      </c>
      <c r="B596" s="42" t="s">
        <v>91</v>
      </c>
      <c r="C596" s="43" t="s">
        <v>92</v>
      </c>
      <c r="D596" s="44" t="s">
        <v>87</v>
      </c>
      <c r="E596" s="45">
        <v>0.15</v>
      </c>
      <c r="F596" s="45">
        <v>0.23250000000000001</v>
      </c>
      <c r="G596" s="32">
        <v>0</v>
      </c>
      <c r="H596" s="33">
        <f t="shared" si="30"/>
        <v>0</v>
      </c>
      <c r="J596" s="35" t="str">
        <f t="shared" si="31"/>
        <v/>
      </c>
    </row>
    <row r="597" spans="1:10" ht="22.5" x14ac:dyDescent="0.2">
      <c r="A597" s="41" t="s">
        <v>804</v>
      </c>
      <c r="B597" s="42" t="s">
        <v>93</v>
      </c>
      <c r="C597" s="43" t="s">
        <v>94</v>
      </c>
      <c r="D597" s="44" t="s">
        <v>87</v>
      </c>
      <c r="E597" s="45">
        <v>0.11</v>
      </c>
      <c r="F597" s="45">
        <v>0.17050000000000001</v>
      </c>
      <c r="G597" s="32">
        <v>75000</v>
      </c>
      <c r="H597" s="33">
        <f t="shared" si="30"/>
        <v>12787.500000000002</v>
      </c>
      <c r="J597" s="35" t="str">
        <f t="shared" si="31"/>
        <v/>
      </c>
    </row>
    <row r="598" spans="1:10" ht="33.75" x14ac:dyDescent="0.2">
      <c r="A598" s="41" t="s">
        <v>805</v>
      </c>
      <c r="B598" s="42" t="s">
        <v>131</v>
      </c>
      <c r="C598" s="43" t="s">
        <v>132</v>
      </c>
      <c r="D598" s="44" t="s">
        <v>87</v>
      </c>
      <c r="E598" s="45">
        <v>0.1</v>
      </c>
      <c r="F598" s="45">
        <v>0.155</v>
      </c>
      <c r="G598" s="32">
        <v>75000</v>
      </c>
      <c r="H598" s="33">
        <f t="shared" si="30"/>
        <v>11625</v>
      </c>
      <c r="J598" s="35" t="str">
        <f t="shared" si="31"/>
        <v/>
      </c>
    </row>
    <row r="599" spans="1:10" ht="33.75" x14ac:dyDescent="0.2">
      <c r="A599" s="41" t="s">
        <v>806</v>
      </c>
      <c r="B599" s="42" t="s">
        <v>134</v>
      </c>
      <c r="C599" s="43" t="s">
        <v>135</v>
      </c>
      <c r="D599" s="44" t="s">
        <v>87</v>
      </c>
      <c r="E599" s="45">
        <v>0.09</v>
      </c>
      <c r="F599" s="45">
        <v>0.13950000000000001</v>
      </c>
      <c r="G599" s="32">
        <v>75000</v>
      </c>
      <c r="H599" s="33">
        <f t="shared" si="30"/>
        <v>10462.500000000002</v>
      </c>
      <c r="J599" s="35" t="str">
        <f t="shared" si="31"/>
        <v/>
      </c>
    </row>
    <row r="600" spans="1:10" ht="33.75" x14ac:dyDescent="0.2">
      <c r="A600" s="41" t="s">
        <v>979</v>
      </c>
      <c r="B600" s="42" t="s">
        <v>137</v>
      </c>
      <c r="C600" s="43" t="s">
        <v>138</v>
      </c>
      <c r="D600" s="44" t="s">
        <v>87</v>
      </c>
      <c r="E600" s="45">
        <v>1</v>
      </c>
      <c r="F600" s="45">
        <v>1.55</v>
      </c>
      <c r="G600" s="32">
        <v>75000</v>
      </c>
      <c r="H600" s="33">
        <f t="shared" si="30"/>
        <v>116250</v>
      </c>
      <c r="J600" s="35" t="str">
        <f t="shared" si="31"/>
        <v/>
      </c>
    </row>
    <row r="601" spans="1:10" x14ac:dyDescent="0.2">
      <c r="A601" s="38" t="s">
        <v>807</v>
      </c>
      <c r="B601" s="39" t="s">
        <v>173</v>
      </c>
      <c r="C601" s="40" t="s">
        <v>172</v>
      </c>
      <c r="D601" s="34" t="s">
        <v>171</v>
      </c>
      <c r="E601" s="89">
        <v>3.1E-2</v>
      </c>
      <c r="F601" s="90"/>
      <c r="G601" s="30">
        <f>H601/E601</f>
        <v>4538088</v>
      </c>
      <c r="H601" s="31">
        <f>SUM(H602:H604)</f>
        <v>140680.728</v>
      </c>
      <c r="J601" s="35" t="str">
        <f t="shared" si="31"/>
        <v/>
      </c>
    </row>
    <row r="602" spans="1:10" x14ac:dyDescent="0.2">
      <c r="A602" s="41" t="s">
        <v>808</v>
      </c>
      <c r="B602" s="42" t="s">
        <v>7</v>
      </c>
      <c r="C602" s="43" t="s">
        <v>8</v>
      </c>
      <c r="D602" s="44" t="s">
        <v>9</v>
      </c>
      <c r="E602" s="45">
        <v>180</v>
      </c>
      <c r="F602" s="45">
        <v>5.58</v>
      </c>
      <c r="G60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602" s="33">
        <f t="shared" si="30"/>
        <v>140680.728</v>
      </c>
      <c r="J602" s="35">
        <f t="shared" si="31"/>
        <v>1</v>
      </c>
    </row>
    <row r="603" spans="1:10" x14ac:dyDescent="0.2">
      <c r="A603" s="41" t="s">
        <v>809</v>
      </c>
      <c r="B603" s="42" t="s">
        <v>91</v>
      </c>
      <c r="C603" s="43" t="s">
        <v>92</v>
      </c>
      <c r="D603" s="44" t="s">
        <v>87</v>
      </c>
      <c r="E603" s="45">
        <v>0.2</v>
      </c>
      <c r="F603" s="45">
        <v>6.1999999999999998E-3</v>
      </c>
      <c r="G603" s="32">
        <v>0</v>
      </c>
      <c r="H603" s="33">
        <f t="shared" si="30"/>
        <v>0</v>
      </c>
      <c r="J603" s="35" t="str">
        <f t="shared" si="31"/>
        <v/>
      </c>
    </row>
    <row r="604" spans="1:10" x14ac:dyDescent="0.2">
      <c r="A604" s="41" t="s">
        <v>810</v>
      </c>
      <c r="B604" s="42" t="s">
        <v>980</v>
      </c>
      <c r="C604" s="43" t="s">
        <v>981</v>
      </c>
      <c r="D604" s="44" t="s">
        <v>87</v>
      </c>
      <c r="E604" s="45">
        <v>102</v>
      </c>
      <c r="F604" s="45">
        <v>3.1619999999999999</v>
      </c>
      <c r="G604" s="32">
        <v>0</v>
      </c>
      <c r="H604" s="33">
        <f t="shared" si="30"/>
        <v>0</v>
      </c>
      <c r="J604" s="35" t="str">
        <f t="shared" si="31"/>
        <v/>
      </c>
    </row>
    <row r="605" spans="1:10" ht="22.5" x14ac:dyDescent="0.2">
      <c r="A605" s="38" t="s">
        <v>811</v>
      </c>
      <c r="B605" s="39" t="s">
        <v>982</v>
      </c>
      <c r="C605" s="40" t="s">
        <v>983</v>
      </c>
      <c r="D605" s="34" t="s">
        <v>171</v>
      </c>
      <c r="E605" s="89">
        <v>3.1620000000000002E-2</v>
      </c>
      <c r="F605" s="90"/>
      <c r="G605" s="30">
        <f>H605/E605</f>
        <v>39595349.458533838</v>
      </c>
      <c r="H605" s="31">
        <f>SUM(H606:H613)</f>
        <v>1252004.94987884</v>
      </c>
      <c r="J605" s="35" t="str">
        <f t="shared" si="31"/>
        <v/>
      </c>
    </row>
    <row r="606" spans="1:10" x14ac:dyDescent="0.2">
      <c r="A606" s="41" t="s">
        <v>812</v>
      </c>
      <c r="B606" s="42" t="s">
        <v>7</v>
      </c>
      <c r="C606" s="43" t="s">
        <v>8</v>
      </c>
      <c r="D606" s="44" t="s">
        <v>9</v>
      </c>
      <c r="E606" s="45">
        <v>301.70999999999998</v>
      </c>
      <c r="F606" s="45">
        <v>9.5400700000000001</v>
      </c>
      <c r="G6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606" s="33">
        <f t="shared" si="30"/>
        <v>240520.428812</v>
      </c>
      <c r="J606" s="35">
        <f t="shared" si="31"/>
        <v>1</v>
      </c>
    </row>
    <row r="607" spans="1:10" x14ac:dyDescent="0.2">
      <c r="A607" s="41" t="s">
        <v>813</v>
      </c>
      <c r="B607" s="42" t="s">
        <v>168</v>
      </c>
      <c r="C607" s="43" t="s">
        <v>167</v>
      </c>
      <c r="D607" s="44" t="s">
        <v>9</v>
      </c>
      <c r="E607" s="45">
        <v>41.1</v>
      </c>
      <c r="F607" s="45">
        <v>1.299582</v>
      </c>
      <c r="G607" s="32">
        <v>0</v>
      </c>
      <c r="H607" s="33">
        <f t="shared" si="30"/>
        <v>0</v>
      </c>
      <c r="J607" s="35" t="str">
        <f t="shared" si="31"/>
        <v/>
      </c>
    </row>
    <row r="608" spans="1:10" x14ac:dyDescent="0.2">
      <c r="A608" s="41" t="s">
        <v>814</v>
      </c>
      <c r="B608" s="42" t="s">
        <v>10</v>
      </c>
      <c r="C608" s="43" t="s">
        <v>11</v>
      </c>
      <c r="D608" s="44" t="s">
        <v>12</v>
      </c>
      <c r="E608" s="45">
        <v>17.55</v>
      </c>
      <c r="F608" s="45">
        <v>0.55493099999999995</v>
      </c>
      <c r="G608" s="32">
        <v>143063</v>
      </c>
      <c r="H608" s="33">
        <f t="shared" si="30"/>
        <v>79390.093652999989</v>
      </c>
      <c r="J608" s="35" t="str">
        <f t="shared" si="31"/>
        <v/>
      </c>
    </row>
    <row r="609" spans="1:10" ht="33.75" x14ac:dyDescent="0.2">
      <c r="A609" s="41" t="s">
        <v>815</v>
      </c>
      <c r="B609" s="42" t="s">
        <v>427</v>
      </c>
      <c r="C609" s="43" t="s">
        <v>428</v>
      </c>
      <c r="D609" s="44" t="s">
        <v>12</v>
      </c>
      <c r="E609" s="45">
        <v>23.55</v>
      </c>
      <c r="F609" s="45">
        <v>0.74465099999999995</v>
      </c>
      <c r="G609" s="32">
        <v>16377.84</v>
      </c>
      <c r="H609" s="33">
        <f t="shared" si="30"/>
        <v>12195.774933839999</v>
      </c>
      <c r="J609" s="35" t="str">
        <f t="shared" si="31"/>
        <v/>
      </c>
    </row>
    <row r="610" spans="1:10" x14ac:dyDescent="0.2">
      <c r="A610" s="41" t="s">
        <v>816</v>
      </c>
      <c r="B610" s="42" t="s">
        <v>91</v>
      </c>
      <c r="C610" s="43" t="s">
        <v>92</v>
      </c>
      <c r="D610" s="44" t="s">
        <v>87</v>
      </c>
      <c r="E610" s="45">
        <v>21</v>
      </c>
      <c r="F610" s="45">
        <v>0.66402000000000005</v>
      </c>
      <c r="G610" s="32">
        <v>0</v>
      </c>
      <c r="H610" s="33">
        <f t="shared" si="30"/>
        <v>0</v>
      </c>
      <c r="J610" s="35" t="str">
        <f t="shared" si="31"/>
        <v/>
      </c>
    </row>
    <row r="611" spans="1:10" ht="22.5" x14ac:dyDescent="0.2">
      <c r="A611" s="41" t="s">
        <v>817</v>
      </c>
      <c r="B611" s="42" t="s">
        <v>429</v>
      </c>
      <c r="C611" s="43" t="s">
        <v>430</v>
      </c>
      <c r="D611" s="44" t="s">
        <v>87</v>
      </c>
      <c r="E611" s="45">
        <v>80</v>
      </c>
      <c r="F611" s="45">
        <v>2.5295999999999998</v>
      </c>
      <c r="G611" s="32">
        <v>75000</v>
      </c>
      <c r="H611" s="33">
        <f t="shared" si="30"/>
        <v>189720</v>
      </c>
      <c r="J611" s="35" t="str">
        <f t="shared" si="31"/>
        <v/>
      </c>
    </row>
    <row r="612" spans="1:10" ht="33.75" x14ac:dyDescent="0.2">
      <c r="A612" s="41" t="s">
        <v>984</v>
      </c>
      <c r="B612" s="42" t="s">
        <v>431</v>
      </c>
      <c r="C612" s="43" t="s">
        <v>432</v>
      </c>
      <c r="D612" s="44" t="s">
        <v>90</v>
      </c>
      <c r="E612" s="45">
        <v>23.5</v>
      </c>
      <c r="F612" s="45">
        <v>0.74307000000000001</v>
      </c>
      <c r="G612" s="32">
        <v>770000</v>
      </c>
      <c r="H612" s="33">
        <f t="shared" si="30"/>
        <v>572163.9</v>
      </c>
      <c r="J612" s="35" t="str">
        <f t="shared" si="31"/>
        <v/>
      </c>
    </row>
    <row r="613" spans="1:10" ht="22.5" x14ac:dyDescent="0.2">
      <c r="A613" s="41" t="s">
        <v>985</v>
      </c>
      <c r="B613" s="42" t="s">
        <v>421</v>
      </c>
      <c r="C613" s="43" t="s">
        <v>422</v>
      </c>
      <c r="D613" s="44" t="s">
        <v>87</v>
      </c>
      <c r="E613" s="45">
        <v>57</v>
      </c>
      <c r="F613" s="45">
        <v>1.8023400000000001</v>
      </c>
      <c r="G613" s="32">
        <v>87672</v>
      </c>
      <c r="H613" s="33">
        <f t="shared" si="30"/>
        <v>158014.75248</v>
      </c>
      <c r="J613" s="35" t="str">
        <f t="shared" si="31"/>
        <v/>
      </c>
    </row>
    <row r="614" spans="1:10" x14ac:dyDescent="0.2">
      <c r="A614" s="27"/>
      <c r="B614" s="86"/>
      <c r="C614" s="87"/>
      <c r="D614" s="87"/>
      <c r="E614" s="87"/>
      <c r="F614" s="87"/>
      <c r="G614" s="88"/>
      <c r="H614" s="25"/>
      <c r="J614" s="35" t="str">
        <f t="shared" si="31"/>
        <v/>
      </c>
    </row>
    <row r="615" spans="1:10" x14ac:dyDescent="0.2">
      <c r="A615" s="38"/>
      <c r="B615" s="39"/>
      <c r="C615" s="46" t="s">
        <v>163</v>
      </c>
      <c r="D615" s="34"/>
      <c r="E615" s="34"/>
      <c r="F615" s="34"/>
      <c r="G615" s="34"/>
      <c r="H615" s="31"/>
      <c r="J615" s="35" t="str">
        <f t="shared" si="31"/>
        <v/>
      </c>
    </row>
    <row r="616" spans="1:10" x14ac:dyDescent="0.2">
      <c r="A616" s="38"/>
      <c r="B616" s="39"/>
      <c r="C616" s="46" t="s">
        <v>162</v>
      </c>
      <c r="D616" s="34" t="s">
        <v>161</v>
      </c>
      <c r="E616" s="34"/>
      <c r="F616" s="34"/>
      <c r="G616" s="34"/>
      <c r="H616" s="31">
        <f>SUMIF($B$589:$B$613,"000001",$F$589:$F$613)</f>
        <v>22.89507</v>
      </c>
      <c r="J616" s="35" t="str">
        <f t="shared" si="31"/>
        <v/>
      </c>
    </row>
    <row r="617" spans="1:10" x14ac:dyDescent="0.2">
      <c r="A617" s="38"/>
      <c r="B617" s="39"/>
      <c r="C617" s="46" t="s">
        <v>160</v>
      </c>
      <c r="D617" s="34" t="s">
        <v>85</v>
      </c>
      <c r="E617" s="34"/>
      <c r="F617" s="34"/>
      <c r="G617" s="34"/>
      <c r="H617" s="31">
        <f>SUMIF($B$589:$B$613,"000001",$H$589:$H$613)</f>
        <v>577221.34681200003</v>
      </c>
      <c r="J617" s="35" t="str">
        <f t="shared" si="31"/>
        <v/>
      </c>
    </row>
    <row r="618" spans="1:10" x14ac:dyDescent="0.2">
      <c r="A618" s="38"/>
      <c r="B618" s="39"/>
      <c r="C618" s="46" t="s">
        <v>159</v>
      </c>
      <c r="D618" s="34" t="s">
        <v>85</v>
      </c>
      <c r="E618" s="34"/>
      <c r="F618" s="34"/>
      <c r="G618" s="34"/>
      <c r="H618" s="31">
        <f>SUMIF($D$589:$D$613,"МАШ-Ч",$H$589:$H$613)</f>
        <v>201343.52308683997</v>
      </c>
      <c r="J618" s="35" t="str">
        <f t="shared" si="31"/>
        <v/>
      </c>
    </row>
    <row r="619" spans="1:10" x14ac:dyDescent="0.2">
      <c r="A619" s="38"/>
      <c r="B619" s="39"/>
      <c r="C619" s="46" t="s">
        <v>158</v>
      </c>
      <c r="D619" s="34" t="s">
        <v>85</v>
      </c>
      <c r="E619" s="34"/>
      <c r="F619" s="34"/>
      <c r="G619" s="34"/>
      <c r="H619" s="3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35" t="str">
        <f t="shared" si="31"/>
        <v/>
      </c>
    </row>
    <row r="620" spans="1:10" x14ac:dyDescent="0.2">
      <c r="A620" s="38"/>
      <c r="B620" s="39"/>
      <c r="C620" s="46" t="s">
        <v>155</v>
      </c>
      <c r="D620" s="34" t="s">
        <v>85</v>
      </c>
      <c r="E62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34"/>
      <c r="G620" s="34"/>
      <c r="H620" s="31">
        <f>H619*E620</f>
        <v>53551.182624000008</v>
      </c>
      <c r="J620" s="35" t="str">
        <f t="shared" si="31"/>
        <v/>
      </c>
    </row>
    <row r="621" spans="1:10" x14ac:dyDescent="0.2">
      <c r="A621" s="38"/>
      <c r="B621" s="39"/>
      <c r="C621" s="46" t="s">
        <v>156</v>
      </c>
      <c r="D621" s="34" t="s">
        <v>85</v>
      </c>
      <c r="E621" s="34"/>
      <c r="F621" s="34"/>
      <c r="G621" s="34"/>
      <c r="H621" s="31">
        <f>SUM(H617:H620)</f>
        <v>1903139.7050028401</v>
      </c>
      <c r="J621" s="35" t="str">
        <f t="shared" si="31"/>
        <v/>
      </c>
    </row>
    <row r="622" spans="1:10" x14ac:dyDescent="0.2">
      <c r="A622" s="27"/>
      <c r="B622" s="86"/>
      <c r="C622" s="87"/>
      <c r="D622" s="87"/>
      <c r="E622" s="87"/>
      <c r="F622" s="87"/>
      <c r="G622" s="88"/>
      <c r="H622" s="25"/>
      <c r="J622" s="35" t="str">
        <f t="shared" si="31"/>
        <v/>
      </c>
    </row>
    <row r="623" spans="1:10" x14ac:dyDescent="0.2">
      <c r="A623" s="27"/>
      <c r="B623" s="86"/>
      <c r="C623" s="87"/>
      <c r="D623" s="87"/>
      <c r="E623" s="87"/>
      <c r="F623" s="87"/>
      <c r="G623" s="88"/>
      <c r="H623" s="25"/>
      <c r="J623" s="35" t="str">
        <f t="shared" si="31"/>
        <v/>
      </c>
    </row>
    <row r="624" spans="1:10" x14ac:dyDescent="0.2">
      <c r="A624" s="27"/>
      <c r="B624" s="86"/>
      <c r="C624" s="87"/>
      <c r="D624" s="87"/>
      <c r="E624" s="87"/>
      <c r="F624" s="87"/>
      <c r="G624" s="88"/>
      <c r="H624" s="25"/>
      <c r="J624" s="35" t="str">
        <f t="shared" si="31"/>
        <v/>
      </c>
    </row>
    <row r="625" spans="1:10" x14ac:dyDescent="0.2">
      <c r="A625" s="38"/>
      <c r="B625" s="39"/>
      <c r="C625" s="46" t="s">
        <v>164</v>
      </c>
      <c r="D625" s="34"/>
      <c r="E625" s="34"/>
      <c r="F625" s="34"/>
      <c r="G625" s="34"/>
      <c r="H625" s="31"/>
      <c r="J625" s="35" t="str">
        <f t="shared" si="31"/>
        <v/>
      </c>
    </row>
    <row r="626" spans="1:10" x14ac:dyDescent="0.2">
      <c r="A626" s="27"/>
      <c r="B626" s="86"/>
      <c r="C626" s="87"/>
      <c r="D626" s="87"/>
      <c r="E626" s="87"/>
      <c r="F626" s="87"/>
      <c r="G626" s="88"/>
      <c r="H626" s="25"/>
      <c r="J626" s="35" t="str">
        <f t="shared" si="31"/>
        <v/>
      </c>
    </row>
    <row r="627" spans="1:10" x14ac:dyDescent="0.2">
      <c r="A627" s="38"/>
      <c r="B627" s="39"/>
      <c r="C627" s="46" t="s">
        <v>163</v>
      </c>
      <c r="D627" s="34"/>
      <c r="E627" s="34"/>
      <c r="F627" s="34"/>
      <c r="G627" s="34"/>
      <c r="H627" s="31"/>
      <c r="J627" s="35" t="str">
        <f t="shared" si="31"/>
        <v/>
      </c>
    </row>
    <row r="628" spans="1:10" x14ac:dyDescent="0.2">
      <c r="A628" s="38"/>
      <c r="B628" s="39"/>
      <c r="C628" s="46" t="s">
        <v>162</v>
      </c>
      <c r="D628" s="34" t="s">
        <v>161</v>
      </c>
      <c r="E628" s="34"/>
      <c r="F628" s="34"/>
      <c r="G628" s="34"/>
      <c r="H628" s="31">
        <f>SUMIFS($H$225:$H$621,$C$225:$C$621,C628,$D$225:$D$621,D628)</f>
        <v>239.52181400000003</v>
      </c>
      <c r="I628" s="35">
        <v>2</v>
      </c>
      <c r="J628" s="35" t="str">
        <f t="shared" si="31"/>
        <v/>
      </c>
    </row>
    <row r="629" spans="1:10" x14ac:dyDescent="0.2">
      <c r="A629" s="38"/>
      <c r="B629" s="39"/>
      <c r="C629" s="46" t="s">
        <v>160</v>
      </c>
      <c r="D629" s="34" t="s">
        <v>85</v>
      </c>
      <c r="E629" s="34"/>
      <c r="F629" s="34"/>
      <c r="G629" s="34"/>
      <c r="H629" s="31">
        <f>SUMIFS($H$225:$H$621,$C$225:$C$621,C629,$D$225:$D$621,D629)</f>
        <v>6038728.165842399</v>
      </c>
      <c r="I629" s="35">
        <v>2</v>
      </c>
      <c r="J629" s="35" t="str">
        <f t="shared" si="31"/>
        <v/>
      </c>
    </row>
    <row r="630" spans="1:10" x14ac:dyDescent="0.2">
      <c r="A630" s="38"/>
      <c r="B630" s="39"/>
      <c r="C630" s="46" t="s">
        <v>159</v>
      </c>
      <c r="D630" s="34" t="s">
        <v>85</v>
      </c>
      <c r="E630" s="34"/>
      <c r="F630" s="34"/>
      <c r="G630" s="34"/>
      <c r="H630" s="31">
        <f>SUMIFS($H$225:$H$621,$C$225:$C$621,C630,$D$225:$D$621,D630)</f>
        <v>6078261.743138521</v>
      </c>
      <c r="I630" s="35">
        <v>2</v>
      </c>
      <c r="J630" s="35" t="str">
        <f t="shared" si="31"/>
        <v/>
      </c>
    </row>
    <row r="631" spans="1:10" x14ac:dyDescent="0.2">
      <c r="A631" s="38"/>
      <c r="B631" s="39"/>
      <c r="C631" s="46" t="s">
        <v>158</v>
      </c>
      <c r="D631" s="34" t="s">
        <v>85</v>
      </c>
      <c r="E631" s="34"/>
      <c r="F631" s="34"/>
      <c r="G631" s="34"/>
      <c r="H631" s="31" t="e">
        <f>SUMIFS($H$225:$H$621,$C$225:$C$621,C631,$D$225:$D$621,D631)</f>
        <v>#VALUE!</v>
      </c>
      <c r="I631" s="35">
        <v>2</v>
      </c>
      <c r="J631" s="35" t="str">
        <f t="shared" si="31"/>
        <v/>
      </c>
    </row>
    <row r="632" spans="1:10" x14ac:dyDescent="0.2">
      <c r="A632" s="38"/>
      <c r="B632" s="39"/>
      <c r="C632" s="46" t="s">
        <v>155</v>
      </c>
      <c r="D632" s="34" t="s">
        <v>85</v>
      </c>
      <c r="E63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34"/>
      <c r="G632" s="34"/>
      <c r="H632" s="31" t="e">
        <f>_xlfn.CEILING.MATH(H631*E632)</f>
        <v>#VALUE!</v>
      </c>
      <c r="J632" s="35" t="str">
        <f t="shared" si="31"/>
        <v/>
      </c>
    </row>
    <row r="633" spans="1:10" x14ac:dyDescent="0.2">
      <c r="A633" s="38"/>
      <c r="B633" s="39"/>
      <c r="C633" s="46" t="s">
        <v>156</v>
      </c>
      <c r="D633" s="34" t="s">
        <v>85</v>
      </c>
      <c r="E633" s="34"/>
      <c r="F633" s="34"/>
      <c r="G633" s="34"/>
      <c r="H633" s="31" t="e">
        <f>SUM(H629:H632)</f>
        <v>#VALUE!</v>
      </c>
      <c r="J633" s="35" t="str">
        <f t="shared" si="31"/>
        <v/>
      </c>
    </row>
    <row r="634" spans="1:10" x14ac:dyDescent="0.2">
      <c r="A634" s="27"/>
      <c r="B634" s="86"/>
      <c r="C634" s="87"/>
      <c r="D634" s="87"/>
      <c r="E634" s="87"/>
      <c r="F634" s="87"/>
      <c r="G634" s="88"/>
      <c r="H634" s="25"/>
      <c r="J634" s="35" t="str">
        <f t="shared" si="31"/>
        <v/>
      </c>
    </row>
    <row r="635" spans="1:10" x14ac:dyDescent="0.2">
      <c r="A635" s="27"/>
      <c r="B635" s="86"/>
      <c r="C635" s="87"/>
      <c r="D635" s="87"/>
      <c r="E635" s="87"/>
      <c r="F635" s="87"/>
      <c r="G635" s="88"/>
      <c r="H635" s="25"/>
      <c r="J635" s="35" t="str">
        <f t="shared" si="31"/>
        <v/>
      </c>
    </row>
    <row r="636" spans="1:10" x14ac:dyDescent="0.2">
      <c r="A636" s="38"/>
      <c r="B636" s="39"/>
      <c r="C636" s="46" t="s">
        <v>883</v>
      </c>
      <c r="D636" s="34" t="s">
        <v>85</v>
      </c>
      <c r="E636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36" s="34"/>
      <c r="G636" s="34"/>
      <c r="H636" s="31" t="e">
        <f>H633*E636</f>
        <v>#VALUE!</v>
      </c>
      <c r="J636" s="35" t="str">
        <f t="shared" si="31"/>
        <v/>
      </c>
    </row>
    <row r="637" spans="1:10" x14ac:dyDescent="0.2">
      <c r="A637" s="38"/>
      <c r="B637" s="39"/>
      <c r="C637" s="46" t="s">
        <v>1206</v>
      </c>
      <c r="D637" s="34" t="s">
        <v>85</v>
      </c>
      <c r="E637" s="34"/>
      <c r="F637" s="34"/>
      <c r="G637" s="34"/>
      <c r="H637" s="31" t="e">
        <f>SUM(H636,H633)</f>
        <v>#VALUE!</v>
      </c>
      <c r="J637" s="35" t="str">
        <f t="shared" si="31"/>
        <v/>
      </c>
    </row>
    <row r="638" spans="1:10" x14ac:dyDescent="0.2">
      <c r="A638" s="27"/>
      <c r="B638" s="86"/>
      <c r="C638" s="87"/>
      <c r="D638" s="87"/>
      <c r="E638" s="87"/>
      <c r="F638" s="87"/>
      <c r="G638" s="88"/>
      <c r="H638" s="25"/>
      <c r="J638" s="35" t="str">
        <f t="shared" si="31"/>
        <v/>
      </c>
    </row>
    <row r="639" spans="1:10" x14ac:dyDescent="0.2">
      <c r="A639" s="38"/>
      <c r="B639" s="39"/>
      <c r="C639" s="46" t="s">
        <v>157</v>
      </c>
      <c r="D639" s="34" t="s">
        <v>85</v>
      </c>
      <c r="E639" s="34"/>
      <c r="F639" s="34"/>
      <c r="G639" s="34"/>
      <c r="H639" s="31" t="e">
        <f>H637</f>
        <v>#VALUE!</v>
      </c>
      <c r="J639" s="35" t="str">
        <f t="shared" si="31"/>
        <v/>
      </c>
    </row>
    <row r="640" spans="1:10" x14ac:dyDescent="0.2">
      <c r="A640" s="27"/>
      <c r="B640" s="86"/>
      <c r="C640" s="87"/>
      <c r="D640" s="87"/>
      <c r="E640" s="87"/>
      <c r="F640" s="87"/>
      <c r="G640" s="88"/>
      <c r="H640" s="25"/>
      <c r="J640" s="35" t="str">
        <f t="shared" si="31"/>
        <v/>
      </c>
    </row>
    <row r="641" spans="1:10" x14ac:dyDescent="0.2">
      <c r="A641" s="27"/>
      <c r="B641" s="86"/>
      <c r="C641" s="87"/>
      <c r="D641" s="87"/>
      <c r="E641" s="87"/>
      <c r="F641" s="87"/>
      <c r="G641" s="88"/>
      <c r="H641" s="25"/>
      <c r="J641" s="35" t="str">
        <f t="shared" si="31"/>
        <v/>
      </c>
    </row>
    <row r="642" spans="1:10" x14ac:dyDescent="0.2">
      <c r="A642" s="38"/>
      <c r="B642" s="39"/>
      <c r="C642" s="46" t="s">
        <v>838</v>
      </c>
      <c r="D642" s="34" t="s">
        <v>85</v>
      </c>
      <c r="E642" s="50">
        <f>'ФОРМА КОММЕРЧЕСКОГО ПРЕДЛОЖЕНИЯ'!D33</f>
        <v>0.12</v>
      </c>
      <c r="F642" s="34"/>
      <c r="G642" s="34"/>
      <c r="H642" s="31" t="e">
        <f>H637*E642</f>
        <v>#VALUE!</v>
      </c>
      <c r="J642" s="35" t="str">
        <f t="shared" si="31"/>
        <v/>
      </c>
    </row>
    <row r="643" spans="1:10" x14ac:dyDescent="0.2">
      <c r="A643" s="38"/>
      <c r="B643" s="39"/>
      <c r="C643" s="46" t="s">
        <v>156</v>
      </c>
      <c r="D643" s="34" t="s">
        <v>85</v>
      </c>
      <c r="E643" s="34"/>
      <c r="F643" s="34"/>
      <c r="G643" s="34"/>
      <c r="H643" s="31" t="e">
        <f>SUM(H642,H637)</f>
        <v>#VALUE!</v>
      </c>
      <c r="J643" s="35" t="str">
        <f t="shared" si="31"/>
        <v/>
      </c>
    </row>
    <row r="644" spans="1:10" x14ac:dyDescent="0.2">
      <c r="A644" s="27"/>
      <c r="B644" s="86"/>
      <c r="C644" s="87"/>
      <c r="D644" s="87"/>
      <c r="E644" s="87"/>
      <c r="F644" s="87"/>
      <c r="G644" s="88"/>
      <c r="H644" s="25"/>
      <c r="J644" s="35" t="str">
        <f t="shared" si="31"/>
        <v/>
      </c>
    </row>
    <row r="645" spans="1:10" x14ac:dyDescent="0.2">
      <c r="A645" s="27"/>
      <c r="B645" s="86"/>
      <c r="C645" s="87"/>
      <c r="D645" s="87"/>
      <c r="E645" s="87"/>
      <c r="F645" s="87"/>
      <c r="G645" s="88"/>
      <c r="H645" s="25"/>
      <c r="J645" s="35" t="str">
        <f t="shared" si="31"/>
        <v/>
      </c>
    </row>
    <row r="646" spans="1:10" x14ac:dyDescent="0.2">
      <c r="A646" s="27"/>
      <c r="B646" s="86"/>
      <c r="C646" s="87"/>
      <c r="D646" s="87"/>
      <c r="E646" s="87"/>
      <c r="F646" s="87"/>
      <c r="G646" s="88"/>
      <c r="H646" s="25"/>
      <c r="J646" s="35" t="str">
        <f t="shared" si="31"/>
        <v/>
      </c>
    </row>
    <row r="647" spans="1:10" x14ac:dyDescent="0.2">
      <c r="A647" s="38"/>
      <c r="B647" s="39"/>
      <c r="C647" s="46" t="s">
        <v>987</v>
      </c>
      <c r="D647" s="34"/>
      <c r="E647" s="34"/>
      <c r="F647" s="34"/>
      <c r="G647" s="34"/>
      <c r="H647" s="31"/>
      <c r="J647" s="35" t="str">
        <f t="shared" si="31"/>
        <v/>
      </c>
    </row>
    <row r="648" spans="1:10" x14ac:dyDescent="0.2">
      <c r="A648" s="27"/>
      <c r="B648" s="86"/>
      <c r="C648" s="87"/>
      <c r="D648" s="87"/>
      <c r="E648" s="87"/>
      <c r="F648" s="87"/>
      <c r="G648" s="88"/>
      <c r="H648" s="25"/>
      <c r="J648" s="35" t="str">
        <f t="shared" si="31"/>
        <v/>
      </c>
    </row>
    <row r="649" spans="1:10" x14ac:dyDescent="0.2">
      <c r="A649" s="38"/>
      <c r="B649" s="39"/>
      <c r="C649" s="46" t="s">
        <v>163</v>
      </c>
      <c r="D649" s="34"/>
      <c r="E649" s="34"/>
      <c r="F649" s="34"/>
      <c r="G649" s="34"/>
      <c r="H649" s="31"/>
      <c r="J649" s="35" t="str">
        <f t="shared" si="31"/>
        <v/>
      </c>
    </row>
    <row r="650" spans="1:10" x14ac:dyDescent="0.2">
      <c r="A650" s="38"/>
      <c r="B650" s="39"/>
      <c r="C650" s="46" t="s">
        <v>162</v>
      </c>
      <c r="D650" s="34" t="s">
        <v>161</v>
      </c>
      <c r="E650" s="34"/>
      <c r="F650" s="34"/>
      <c r="G650" s="34"/>
      <c r="H650" s="31">
        <f>SUMIFS($H$15:$H$643,$C$15:$C$643,C650,$I$15:$I$643,2)</f>
        <v>515.60472900000002</v>
      </c>
      <c r="J650" s="35" t="str">
        <f t="shared" si="31"/>
        <v/>
      </c>
    </row>
    <row r="651" spans="1:10" x14ac:dyDescent="0.2">
      <c r="A651" s="38"/>
      <c r="B651" s="39"/>
      <c r="C651" s="46" t="s">
        <v>160</v>
      </c>
      <c r="D651" s="34" t="s">
        <v>85</v>
      </c>
      <c r="E651" s="34"/>
      <c r="F651" s="34"/>
      <c r="G651" s="34"/>
      <c r="H651" s="31">
        <f>SUMIFS($H$15:$H$643,$C$15:$C$643,C651,$I$15:$I$643,2)</f>
        <v>12999220.1856564</v>
      </c>
      <c r="J651" s="35" t="str">
        <f t="shared" si="31"/>
        <v/>
      </c>
    </row>
    <row r="652" spans="1:10" x14ac:dyDescent="0.2">
      <c r="A652" s="38"/>
      <c r="B652" s="39"/>
      <c r="C652" s="46" t="s">
        <v>159</v>
      </c>
      <c r="D652" s="34" t="s">
        <v>85</v>
      </c>
      <c r="E652" s="34"/>
      <c r="F652" s="34"/>
      <c r="G652" s="34"/>
      <c r="H652" s="31">
        <f>SUMIFS($H$15:$H$643,$C$15:$C$643,C652,$I$15:$I$643,2)</f>
        <v>14915863.556353942</v>
      </c>
      <c r="J652" s="35" t="str">
        <f t="shared" si="31"/>
        <v/>
      </c>
    </row>
    <row r="653" spans="1:10" x14ac:dyDescent="0.2">
      <c r="A653" s="38"/>
      <c r="B653" s="39"/>
      <c r="C653" s="46" t="s">
        <v>158</v>
      </c>
      <c r="D653" s="34" t="s">
        <v>85</v>
      </c>
      <c r="E653" s="34"/>
      <c r="F653" s="34"/>
      <c r="G653" s="34"/>
      <c r="H653" s="31" t="e">
        <f>SUMIFS($H$15:$H$643,$C$15:$C$643,C653,$I$15:$I$643,2)</f>
        <v>#VALUE!</v>
      </c>
      <c r="J653" s="35" t="str">
        <f t="shared" si="31"/>
        <v/>
      </c>
    </row>
    <row r="654" spans="1:10" x14ac:dyDescent="0.2">
      <c r="A654" s="38"/>
      <c r="B654" s="39"/>
      <c r="C654" s="46" t="s">
        <v>155</v>
      </c>
      <c r="D654" s="34" t="s">
        <v>85</v>
      </c>
      <c r="E6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34"/>
      <c r="G654" s="34"/>
      <c r="H654" s="31" t="e">
        <f>H653*E654</f>
        <v>#VALUE!</v>
      </c>
      <c r="J654" s="35" t="str">
        <f t="shared" si="31"/>
        <v/>
      </c>
    </row>
    <row r="655" spans="1:10" x14ac:dyDescent="0.2">
      <c r="A655" s="38"/>
      <c r="B655" s="39"/>
      <c r="C655" s="46" t="s">
        <v>156</v>
      </c>
      <c r="D655" s="34" t="s">
        <v>85</v>
      </c>
      <c r="E655" s="34"/>
      <c r="F655" s="34"/>
      <c r="G655" s="34"/>
      <c r="H655" s="31" t="e">
        <f>SUM(H651:H654)</f>
        <v>#VALUE!</v>
      </c>
      <c r="J655" s="35" t="str">
        <f t="shared" si="31"/>
        <v/>
      </c>
    </row>
    <row r="656" spans="1:10" x14ac:dyDescent="0.2">
      <c r="A656" s="27"/>
      <c r="B656" s="86"/>
      <c r="C656" s="87"/>
      <c r="D656" s="87"/>
      <c r="E656" s="87"/>
      <c r="F656" s="87"/>
      <c r="G656" s="88"/>
      <c r="H656" s="25"/>
      <c r="J656" s="35" t="str">
        <f t="shared" ref="J656:J665" si="32">IF(OR(B656="000001",B656="021955"),1,"")</f>
        <v/>
      </c>
    </row>
    <row r="657" spans="1:10" x14ac:dyDescent="0.2">
      <c r="A657" s="27"/>
      <c r="B657" s="86"/>
      <c r="C657" s="87"/>
      <c r="D657" s="87"/>
      <c r="E657" s="87"/>
      <c r="F657" s="87"/>
      <c r="G657" s="88"/>
      <c r="H657" s="25"/>
      <c r="J657" s="35" t="str">
        <f t="shared" si="32"/>
        <v/>
      </c>
    </row>
    <row r="658" spans="1:10" x14ac:dyDescent="0.2">
      <c r="A658" s="38"/>
      <c r="B658" s="39"/>
      <c r="C658" s="46" t="s">
        <v>883</v>
      </c>
      <c r="D658" s="34" t="s">
        <v>85</v>
      </c>
      <c r="E658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58" s="34"/>
      <c r="G658" s="34"/>
      <c r="H658" s="31" t="e">
        <f>H655*E658</f>
        <v>#VALUE!</v>
      </c>
      <c r="J658" s="35" t="str">
        <f t="shared" si="32"/>
        <v/>
      </c>
    </row>
    <row r="659" spans="1:10" x14ac:dyDescent="0.2">
      <c r="A659" s="38"/>
      <c r="B659" s="39"/>
      <c r="C659" s="46" t="s">
        <v>1206</v>
      </c>
      <c r="D659" s="34" t="s">
        <v>85</v>
      </c>
      <c r="E659" s="34"/>
      <c r="F659" s="34"/>
      <c r="G659" s="34"/>
      <c r="H659" s="31" t="e">
        <f>SUM(H655,H658)</f>
        <v>#VALUE!</v>
      </c>
      <c r="J659" s="35" t="str">
        <f t="shared" si="32"/>
        <v/>
      </c>
    </row>
    <row r="660" spans="1:10" x14ac:dyDescent="0.2">
      <c r="A660" s="27"/>
      <c r="B660" s="86"/>
      <c r="C660" s="87"/>
      <c r="D660" s="87"/>
      <c r="E660" s="87"/>
      <c r="F660" s="87"/>
      <c r="G660" s="88"/>
      <c r="H660" s="25"/>
      <c r="J660" s="35" t="str">
        <f t="shared" si="32"/>
        <v/>
      </c>
    </row>
    <row r="661" spans="1:10" x14ac:dyDescent="0.2">
      <c r="A661" s="38"/>
      <c r="B661" s="39"/>
      <c r="C661" s="46" t="s">
        <v>157</v>
      </c>
      <c r="D661" s="34" t="s">
        <v>85</v>
      </c>
      <c r="E661" s="34"/>
      <c r="F661" s="34"/>
      <c r="G661" s="34"/>
      <c r="H661" s="31" t="e">
        <f>H659</f>
        <v>#VALUE!</v>
      </c>
      <c r="J661" s="35" t="str">
        <f t="shared" si="32"/>
        <v/>
      </c>
    </row>
    <row r="662" spans="1:10" x14ac:dyDescent="0.2">
      <c r="A662" s="27"/>
      <c r="B662" s="86"/>
      <c r="C662" s="87"/>
      <c r="D662" s="87"/>
      <c r="E662" s="87"/>
      <c r="F662" s="87"/>
      <c r="G662" s="88"/>
      <c r="H662" s="25"/>
      <c r="J662" s="35" t="str">
        <f t="shared" si="32"/>
        <v/>
      </c>
    </row>
    <row r="663" spans="1:10" x14ac:dyDescent="0.2">
      <c r="A663" s="27"/>
      <c r="B663" s="86"/>
      <c r="C663" s="87"/>
      <c r="D663" s="87"/>
      <c r="E663" s="87"/>
      <c r="F663" s="87"/>
      <c r="G663" s="88"/>
      <c r="H663" s="25"/>
      <c r="J663" s="35" t="str">
        <f t="shared" si="32"/>
        <v/>
      </c>
    </row>
    <row r="664" spans="1:10" x14ac:dyDescent="0.2">
      <c r="A664" s="38"/>
      <c r="B664" s="39"/>
      <c r="C664" s="46" t="s">
        <v>838</v>
      </c>
      <c r="D664" s="34" t="s">
        <v>85</v>
      </c>
      <c r="E664" s="50">
        <f>'ФОРМА КОММЕРЧЕСКОГО ПРЕДЛОЖЕНИЯ'!D33</f>
        <v>0.12</v>
      </c>
      <c r="F664" s="34"/>
      <c r="G664" s="34"/>
      <c r="H664" s="31" t="e">
        <f>H659*E664</f>
        <v>#VALUE!</v>
      </c>
      <c r="J664" s="35" t="str">
        <f t="shared" si="32"/>
        <v/>
      </c>
    </row>
    <row r="665" spans="1:10" x14ac:dyDescent="0.2">
      <c r="A665" s="38"/>
      <c r="B665" s="39"/>
      <c r="C665" s="46" t="s">
        <v>156</v>
      </c>
      <c r="D665" s="34" t="s">
        <v>85</v>
      </c>
      <c r="E665" s="34"/>
      <c r="F665" s="34"/>
      <c r="G665" s="34"/>
      <c r="H665" s="31" t="e">
        <f>SUM(H664,H659)</f>
        <v>#VALUE!</v>
      </c>
      <c r="J665" s="35" t="str">
        <f t="shared" si="32"/>
        <v/>
      </c>
    </row>
  </sheetData>
  <sheetProtection password="8817" sheet="1" objects="1" scenarios="1"/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sqref="A1:H1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4.832031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ht="12.75" customHeight="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ht="15.75" customHeight="1" x14ac:dyDescent="0.2">
      <c r="A12" s="27"/>
      <c r="B12" s="86"/>
      <c r="C12" s="87"/>
      <c r="D12" s="87"/>
      <c r="E12" s="87"/>
      <c r="F12" s="87"/>
      <c r="G12" s="88"/>
      <c r="H12" s="26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ht="12.75" customHeight="1" x14ac:dyDescent="0.2">
      <c r="A14" s="27"/>
      <c r="B14" s="86" t="s">
        <v>1016</v>
      </c>
      <c r="C14" s="87"/>
      <c r="D14" s="87"/>
      <c r="E14" s="87"/>
      <c r="F14" s="87"/>
      <c r="G14" s="88"/>
      <c r="H14" s="25"/>
    </row>
    <row r="15" spans="1:11" ht="13.5" customHeight="1" x14ac:dyDescent="0.2">
      <c r="A15" s="27"/>
      <c r="B15" s="48"/>
      <c r="C15" s="48"/>
      <c r="D15" s="48"/>
      <c r="E15" s="49"/>
      <c r="F15" s="49"/>
      <c r="G15" s="26"/>
      <c r="H15" s="26"/>
    </row>
    <row r="16" spans="1:11" ht="22.5" x14ac:dyDescent="0.2">
      <c r="A16" s="38" t="s">
        <v>6</v>
      </c>
      <c r="B16" s="39" t="s">
        <v>471</v>
      </c>
      <c r="C16" s="40" t="s">
        <v>716</v>
      </c>
      <c r="D16" s="34" t="s">
        <v>171</v>
      </c>
      <c r="E16" s="89">
        <v>0.35610000000000003</v>
      </c>
      <c r="F16" s="90"/>
      <c r="G16" s="30">
        <f>H16/E16</f>
        <v>2974968.7999999993</v>
      </c>
      <c r="H16" s="31">
        <f>SUM(H17)</f>
        <v>1059386.3896799998</v>
      </c>
      <c r="J16" s="35" t="str">
        <f>IF(OR(B16="000001",B16="021955"),1,"")</f>
        <v/>
      </c>
    </row>
    <row r="17" spans="1:10" x14ac:dyDescent="0.2">
      <c r="A17" s="41" t="s">
        <v>304</v>
      </c>
      <c r="B17" s="42" t="s">
        <v>7</v>
      </c>
      <c r="C17" s="43" t="s">
        <v>8</v>
      </c>
      <c r="D17" s="44" t="s">
        <v>9</v>
      </c>
      <c r="E17" s="45">
        <v>118</v>
      </c>
      <c r="F17" s="45">
        <v>42.019799999999996</v>
      </c>
      <c r="G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7" s="33">
        <f>F17*G17</f>
        <v>1059386.3896799998</v>
      </c>
      <c r="J17" s="35">
        <f t="shared" ref="J17:J80" si="0">IF(OR(B17="000001",B17="021955"),1,"")</f>
        <v>1</v>
      </c>
    </row>
    <row r="18" spans="1:10" ht="22.5" x14ac:dyDescent="0.2">
      <c r="A18" s="38" t="s">
        <v>13</v>
      </c>
      <c r="B18" s="39" t="s">
        <v>284</v>
      </c>
      <c r="C18" s="40" t="s">
        <v>283</v>
      </c>
      <c r="D18" s="34" t="s">
        <v>171</v>
      </c>
      <c r="E18" s="89">
        <v>0.21959999999999999</v>
      </c>
      <c r="F18" s="90"/>
      <c r="G18" s="30">
        <f>H18/E18</f>
        <v>2231226.6</v>
      </c>
      <c r="H18" s="31">
        <f>SUM(H19)</f>
        <v>489977.36135999998</v>
      </c>
      <c r="J18" s="35" t="str">
        <f t="shared" si="0"/>
        <v/>
      </c>
    </row>
    <row r="19" spans="1:10" x14ac:dyDescent="0.2">
      <c r="A19" s="41" t="s">
        <v>303</v>
      </c>
      <c r="B19" s="42" t="s">
        <v>7</v>
      </c>
      <c r="C19" s="43" t="s">
        <v>8</v>
      </c>
      <c r="D19" s="44" t="s">
        <v>9</v>
      </c>
      <c r="E19" s="45">
        <v>88.5</v>
      </c>
      <c r="F19" s="45">
        <v>19.4346</v>
      </c>
      <c r="G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9" s="33">
        <f>F19*G19</f>
        <v>489977.36135999998</v>
      </c>
      <c r="J19" s="35">
        <f t="shared" si="0"/>
        <v>1</v>
      </c>
    </row>
    <row r="20" spans="1:10" ht="33.75" x14ac:dyDescent="0.2">
      <c r="A20" s="38" t="s">
        <v>16</v>
      </c>
      <c r="B20" s="39" t="s">
        <v>281</v>
      </c>
      <c r="C20" s="40" t="s">
        <v>1017</v>
      </c>
      <c r="D20" s="34" t="s">
        <v>171</v>
      </c>
      <c r="E20" s="89">
        <v>0.21959999999999999</v>
      </c>
      <c r="F20" s="90"/>
      <c r="G20" s="30">
        <f>H20/E20</f>
        <v>579604.45880000002</v>
      </c>
      <c r="H20" s="31">
        <f>SUM(H21:H24)</f>
        <v>127281.13915248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12.53</v>
      </c>
      <c r="F21" s="45">
        <v>2.7515879999999999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1" s="33">
        <f t="shared" ref="H21:H46" si="1">F21*G21</f>
        <v>69371.9360208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3.04</v>
      </c>
      <c r="F22" s="45">
        <v>0.66758399999999996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28</v>
      </c>
      <c r="C23" s="43" t="s">
        <v>29</v>
      </c>
      <c r="D23" s="44" t="s">
        <v>12</v>
      </c>
      <c r="E23" s="45">
        <v>3.04</v>
      </c>
      <c r="F23" s="45">
        <v>0.66758399999999996</v>
      </c>
      <c r="G23" s="32">
        <v>83282.679999999993</v>
      </c>
      <c r="H23" s="33">
        <f t="shared" si="1"/>
        <v>55598.184645119989</v>
      </c>
      <c r="J23" s="35" t="str">
        <f t="shared" si="0"/>
        <v/>
      </c>
    </row>
    <row r="24" spans="1:10" x14ac:dyDescent="0.2">
      <c r="A24" s="41" t="s">
        <v>719</v>
      </c>
      <c r="B24" s="42" t="s">
        <v>59</v>
      </c>
      <c r="C24" s="43" t="s">
        <v>60</v>
      </c>
      <c r="D24" s="44" t="s">
        <v>12</v>
      </c>
      <c r="E24" s="45">
        <v>12.18</v>
      </c>
      <c r="F24" s="45">
        <v>2.674728</v>
      </c>
      <c r="G24" s="32">
        <v>864.02</v>
      </c>
      <c r="H24" s="33">
        <f t="shared" si="1"/>
        <v>2311.0184865599999</v>
      </c>
      <c r="J24" s="35" t="str">
        <f t="shared" si="0"/>
        <v/>
      </c>
    </row>
    <row r="25" spans="1:10" ht="22.5" x14ac:dyDescent="0.2">
      <c r="A25" s="38" t="s">
        <v>19</v>
      </c>
      <c r="B25" s="39" t="s">
        <v>284</v>
      </c>
      <c r="C25" s="40" t="s">
        <v>508</v>
      </c>
      <c r="D25" s="34" t="s">
        <v>171</v>
      </c>
      <c r="E25" s="89">
        <v>0.13650000000000001</v>
      </c>
      <c r="F25" s="90"/>
      <c r="G25" s="30">
        <f>H25/E25</f>
        <v>2231226.5999999996</v>
      </c>
      <c r="H25" s="31">
        <f>SUM(H26)</f>
        <v>304562.43089999998</v>
      </c>
      <c r="J25" s="35" t="str">
        <f t="shared" si="0"/>
        <v/>
      </c>
    </row>
    <row r="26" spans="1:10" x14ac:dyDescent="0.2">
      <c r="A26" s="41" t="s">
        <v>294</v>
      </c>
      <c r="B26" s="42" t="s">
        <v>7</v>
      </c>
      <c r="C26" s="43" t="s">
        <v>8</v>
      </c>
      <c r="D26" s="44" t="s">
        <v>9</v>
      </c>
      <c r="E26" s="45">
        <v>88.5</v>
      </c>
      <c r="F26" s="45">
        <v>12.080249999999999</v>
      </c>
      <c r="G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6" s="33">
        <f t="shared" si="1"/>
        <v>304562.43089999998</v>
      </c>
      <c r="J26" s="35">
        <f t="shared" si="0"/>
        <v>1</v>
      </c>
    </row>
    <row r="27" spans="1:10" ht="22.5" x14ac:dyDescent="0.2">
      <c r="A27" s="38" t="s">
        <v>22</v>
      </c>
      <c r="B27" s="39" t="s">
        <v>720</v>
      </c>
      <c r="C27" s="40" t="s">
        <v>1018</v>
      </c>
      <c r="D27" s="34" t="s">
        <v>171</v>
      </c>
      <c r="E27" s="89">
        <v>1.0279999999999999E-2</v>
      </c>
      <c r="F27" s="90"/>
      <c r="G27" s="30">
        <f>H27/E27</f>
        <v>4547358.5678000003</v>
      </c>
      <c r="H27" s="31">
        <f>SUM(H28:H31)</f>
        <v>46746.846076984002</v>
      </c>
      <c r="J27" s="35" t="str">
        <f t="shared" si="0"/>
        <v/>
      </c>
    </row>
    <row r="28" spans="1:10" x14ac:dyDescent="0.2">
      <c r="A28" s="41" t="s">
        <v>291</v>
      </c>
      <c r="B28" s="42" t="s">
        <v>7</v>
      </c>
      <c r="C28" s="43" t="s">
        <v>8</v>
      </c>
      <c r="D28" s="44" t="s">
        <v>9</v>
      </c>
      <c r="E28" s="45">
        <v>180</v>
      </c>
      <c r="F28" s="45">
        <v>1.8504</v>
      </c>
      <c r="G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8" s="33">
        <f t="shared" si="1"/>
        <v>46651.54464</v>
      </c>
      <c r="J28" s="35">
        <f t="shared" si="0"/>
        <v>1</v>
      </c>
    </row>
    <row r="29" spans="1:10" x14ac:dyDescent="0.2">
      <c r="A29" s="41" t="s">
        <v>721</v>
      </c>
      <c r="B29" s="42" t="s">
        <v>168</v>
      </c>
      <c r="C29" s="43" t="s">
        <v>167</v>
      </c>
      <c r="D29" s="44" t="s">
        <v>9</v>
      </c>
      <c r="E29" s="45">
        <v>18.13</v>
      </c>
      <c r="F29" s="45">
        <v>0.1863764</v>
      </c>
      <c r="G29" s="32">
        <v>0</v>
      </c>
      <c r="H29" s="33">
        <f t="shared" si="1"/>
        <v>0</v>
      </c>
      <c r="J29" s="35" t="str">
        <f t="shared" si="0"/>
        <v/>
      </c>
    </row>
    <row r="30" spans="1:10" ht="22.5" x14ac:dyDescent="0.2">
      <c r="A30" s="41" t="s">
        <v>722</v>
      </c>
      <c r="B30" s="42" t="s">
        <v>71</v>
      </c>
      <c r="C30" s="43" t="s">
        <v>72</v>
      </c>
      <c r="D30" s="44" t="s">
        <v>12</v>
      </c>
      <c r="E30" s="45">
        <v>0.13</v>
      </c>
      <c r="F30" s="45">
        <v>1.3364E-3</v>
      </c>
      <c r="G30" s="32">
        <v>71312.06</v>
      </c>
      <c r="H30" s="33">
        <f t="shared" si="1"/>
        <v>95.301436983999992</v>
      </c>
      <c r="J30" s="35" t="str">
        <f t="shared" si="0"/>
        <v/>
      </c>
    </row>
    <row r="31" spans="1:10" x14ac:dyDescent="0.2">
      <c r="A31" s="41" t="s">
        <v>723</v>
      </c>
      <c r="B31" s="42" t="s">
        <v>638</v>
      </c>
      <c r="C31" s="43" t="s">
        <v>639</v>
      </c>
      <c r="D31" s="44" t="s">
        <v>87</v>
      </c>
      <c r="E31" s="45">
        <v>102</v>
      </c>
      <c r="F31" s="45">
        <v>1.0485599999999999</v>
      </c>
      <c r="G31" s="32">
        <v>0</v>
      </c>
      <c r="H31" s="33">
        <f t="shared" si="1"/>
        <v>0</v>
      </c>
      <c r="J31" s="35" t="str">
        <f t="shared" si="0"/>
        <v/>
      </c>
    </row>
    <row r="32" spans="1:10" ht="22.5" x14ac:dyDescent="0.2">
      <c r="A32" s="38" t="s">
        <v>23</v>
      </c>
      <c r="B32" s="39" t="s">
        <v>982</v>
      </c>
      <c r="C32" s="40" t="s">
        <v>983</v>
      </c>
      <c r="D32" s="34" t="s">
        <v>171</v>
      </c>
      <c r="E32" s="89">
        <v>1.0489999999999999E-2</v>
      </c>
      <c r="F32" s="90"/>
      <c r="G32" s="30">
        <f>H32/E32</f>
        <v>38829513.465500005</v>
      </c>
      <c r="H32" s="31">
        <f>SUM(H33:H40)</f>
        <v>407321.59625309502</v>
      </c>
      <c r="J32" s="35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301.70999999999998</v>
      </c>
      <c r="F33" s="45">
        <v>3.1649379</v>
      </c>
      <c r="G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3" s="33">
        <f t="shared" si="1"/>
        <v>79793.148359639992</v>
      </c>
      <c r="J33" s="35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41.1</v>
      </c>
      <c r="F34" s="45">
        <v>0.43113899999999999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x14ac:dyDescent="0.2">
      <c r="A35" s="41" t="s">
        <v>725</v>
      </c>
      <c r="B35" s="42" t="s">
        <v>10</v>
      </c>
      <c r="C35" s="43" t="s">
        <v>11</v>
      </c>
      <c r="D35" s="44" t="s">
        <v>12</v>
      </c>
      <c r="E35" s="45">
        <v>17.55</v>
      </c>
      <c r="F35" s="45">
        <v>0.1840995</v>
      </c>
      <c r="G35" s="32">
        <v>99112.45</v>
      </c>
      <c r="H35" s="33">
        <f t="shared" si="1"/>
        <v>18246.552488775</v>
      </c>
      <c r="J35" s="35" t="str">
        <f t="shared" si="0"/>
        <v/>
      </c>
    </row>
    <row r="36" spans="1:10" ht="33.75" x14ac:dyDescent="0.2">
      <c r="A36" s="41" t="s">
        <v>726</v>
      </c>
      <c r="B36" s="42" t="s">
        <v>427</v>
      </c>
      <c r="C36" s="43" t="s">
        <v>428</v>
      </c>
      <c r="D36" s="44" t="s">
        <v>12</v>
      </c>
      <c r="E36" s="45">
        <v>23.55</v>
      </c>
      <c r="F36" s="45">
        <v>0.2470395</v>
      </c>
      <c r="G36" s="32">
        <v>16377.84</v>
      </c>
      <c r="H36" s="33">
        <f t="shared" si="1"/>
        <v>4045.9734046799999</v>
      </c>
      <c r="J36" s="35" t="str">
        <f t="shared" si="0"/>
        <v/>
      </c>
    </row>
    <row r="37" spans="1:10" x14ac:dyDescent="0.2">
      <c r="A37" s="41" t="s">
        <v>727</v>
      </c>
      <c r="B37" s="42" t="s">
        <v>91</v>
      </c>
      <c r="C37" s="43" t="s">
        <v>92</v>
      </c>
      <c r="D37" s="44" t="s">
        <v>87</v>
      </c>
      <c r="E37" s="45">
        <v>21</v>
      </c>
      <c r="F37" s="45">
        <v>0.22029000000000001</v>
      </c>
      <c r="G37" s="32">
        <v>1000</v>
      </c>
      <c r="H37" s="33">
        <f t="shared" si="1"/>
        <v>220.29000000000002</v>
      </c>
      <c r="J37" s="35" t="str">
        <f t="shared" si="0"/>
        <v/>
      </c>
    </row>
    <row r="38" spans="1:10" ht="22.5" x14ac:dyDescent="0.2">
      <c r="A38" s="41" t="s">
        <v>1019</v>
      </c>
      <c r="B38" s="42" t="s">
        <v>429</v>
      </c>
      <c r="C38" s="43" t="s">
        <v>430</v>
      </c>
      <c r="D38" s="44" t="s">
        <v>87</v>
      </c>
      <c r="E38" s="45">
        <v>80</v>
      </c>
      <c r="F38" s="45">
        <v>0.83919999999999995</v>
      </c>
      <c r="G38" s="32">
        <v>75000</v>
      </c>
      <c r="H38" s="33">
        <f t="shared" si="1"/>
        <v>62939.999999999993</v>
      </c>
      <c r="J38" s="35" t="str">
        <f t="shared" si="0"/>
        <v/>
      </c>
    </row>
    <row r="39" spans="1:10" ht="33.75" x14ac:dyDescent="0.2">
      <c r="A39" s="41" t="s">
        <v>1020</v>
      </c>
      <c r="B39" s="42" t="s">
        <v>431</v>
      </c>
      <c r="C39" s="43" t="s">
        <v>432</v>
      </c>
      <c r="D39" s="44" t="s">
        <v>90</v>
      </c>
      <c r="E39" s="45">
        <v>23.5</v>
      </c>
      <c r="F39" s="45">
        <v>0.24651500000000001</v>
      </c>
      <c r="G39" s="32">
        <v>770000</v>
      </c>
      <c r="H39" s="33">
        <f t="shared" si="1"/>
        <v>189816.55000000002</v>
      </c>
      <c r="J39" s="35" t="str">
        <f t="shared" si="0"/>
        <v/>
      </c>
    </row>
    <row r="40" spans="1:10" ht="22.5" x14ac:dyDescent="0.2">
      <c r="A40" s="41" t="s">
        <v>1021</v>
      </c>
      <c r="B40" s="42" t="s">
        <v>421</v>
      </c>
      <c r="C40" s="43" t="s">
        <v>422</v>
      </c>
      <c r="D40" s="44" t="s">
        <v>87</v>
      </c>
      <c r="E40" s="45">
        <v>57</v>
      </c>
      <c r="F40" s="45">
        <v>0.59792999999999996</v>
      </c>
      <c r="G40" s="32">
        <v>87400</v>
      </c>
      <c r="H40" s="33">
        <f t="shared" si="1"/>
        <v>52259.081999999995</v>
      </c>
      <c r="J40" s="35" t="str">
        <f t="shared" si="0"/>
        <v/>
      </c>
    </row>
    <row r="41" spans="1:10" ht="22.5" x14ac:dyDescent="0.2">
      <c r="A41" s="38" t="s">
        <v>24</v>
      </c>
      <c r="B41" s="39" t="s">
        <v>479</v>
      </c>
      <c r="C41" s="40" t="s">
        <v>724</v>
      </c>
      <c r="D41" s="34" t="s">
        <v>90</v>
      </c>
      <c r="E41" s="89">
        <v>0.64503999999999995</v>
      </c>
      <c r="F41" s="90"/>
      <c r="G41" s="30">
        <f>H41/E41</f>
        <v>943034.44279999996</v>
      </c>
      <c r="H41" s="31">
        <f>SUM(H42:H46)</f>
        <v>608294.9369837119</v>
      </c>
      <c r="J41" s="35" t="str">
        <f t="shared" si="0"/>
        <v/>
      </c>
    </row>
    <row r="42" spans="1:10" x14ac:dyDescent="0.2">
      <c r="A42" s="41" t="s">
        <v>363</v>
      </c>
      <c r="B42" s="42" t="s">
        <v>7</v>
      </c>
      <c r="C42" s="43" t="s">
        <v>8</v>
      </c>
      <c r="D42" s="44" t="s">
        <v>9</v>
      </c>
      <c r="E42" s="45">
        <v>33.68</v>
      </c>
      <c r="F42" s="45">
        <v>21.724947199999999</v>
      </c>
      <c r="G4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2" s="33">
        <f t="shared" si="1"/>
        <v>547720.67882751999</v>
      </c>
      <c r="J42" s="35">
        <f t="shared" si="0"/>
        <v>1</v>
      </c>
    </row>
    <row r="43" spans="1:10" x14ac:dyDescent="0.2">
      <c r="A43" s="41" t="s">
        <v>364</v>
      </c>
      <c r="B43" s="42" t="s">
        <v>168</v>
      </c>
      <c r="C43" s="43" t="s">
        <v>167</v>
      </c>
      <c r="D43" s="44" t="s">
        <v>9</v>
      </c>
      <c r="E43" s="45">
        <v>2.29</v>
      </c>
      <c r="F43" s="45">
        <v>1.4771415999999999</v>
      </c>
      <c r="G43" s="32">
        <v>0</v>
      </c>
      <c r="H43" s="33">
        <f t="shared" si="1"/>
        <v>0</v>
      </c>
      <c r="J43" s="35" t="str">
        <f t="shared" si="0"/>
        <v/>
      </c>
    </row>
    <row r="44" spans="1:10" ht="22.5" x14ac:dyDescent="0.2">
      <c r="A44" s="41" t="s">
        <v>365</v>
      </c>
      <c r="B44" s="42" t="s">
        <v>62</v>
      </c>
      <c r="C44" s="43" t="s">
        <v>63</v>
      </c>
      <c r="D44" s="44" t="s">
        <v>12</v>
      </c>
      <c r="E44" s="45">
        <v>2.44</v>
      </c>
      <c r="F44" s="45">
        <v>1.5738976</v>
      </c>
      <c r="G44" s="32">
        <v>5023.67</v>
      </c>
      <c r="H44" s="33">
        <f t="shared" si="1"/>
        <v>7906.742156192</v>
      </c>
      <c r="J44" s="35" t="str">
        <f t="shared" si="0"/>
        <v/>
      </c>
    </row>
    <row r="45" spans="1:10" x14ac:dyDescent="0.2">
      <c r="A45" s="41" t="s">
        <v>368</v>
      </c>
      <c r="B45" s="42" t="s">
        <v>106</v>
      </c>
      <c r="C45" s="43" t="s">
        <v>107</v>
      </c>
      <c r="D45" s="44" t="s">
        <v>90</v>
      </c>
      <c r="E45" s="45">
        <v>3.0000000000000001E-3</v>
      </c>
      <c r="F45" s="45">
        <v>1.93512E-3</v>
      </c>
      <c r="G45" s="32">
        <v>27000000</v>
      </c>
      <c r="H45" s="33">
        <f t="shared" si="1"/>
        <v>52248.24</v>
      </c>
      <c r="J45" s="35" t="str">
        <f t="shared" si="0"/>
        <v/>
      </c>
    </row>
    <row r="46" spans="1:10" ht="22.5" x14ac:dyDescent="0.2">
      <c r="A46" s="41" t="s">
        <v>371</v>
      </c>
      <c r="B46" s="42" t="s">
        <v>153</v>
      </c>
      <c r="C46" s="43" t="s">
        <v>154</v>
      </c>
      <c r="D46" s="44" t="s">
        <v>126</v>
      </c>
      <c r="E46" s="45">
        <v>0.01</v>
      </c>
      <c r="F46" s="45">
        <v>6.4504000000000002E-3</v>
      </c>
      <c r="G46" s="32">
        <v>65000</v>
      </c>
      <c r="H46" s="33">
        <f t="shared" si="1"/>
        <v>419.27600000000001</v>
      </c>
      <c r="J46" s="35" t="str">
        <f t="shared" si="0"/>
        <v/>
      </c>
    </row>
    <row r="47" spans="1:10" ht="22.5" x14ac:dyDescent="0.2">
      <c r="A47" s="38" t="s">
        <v>27</v>
      </c>
      <c r="B47" s="39" t="s">
        <v>728</v>
      </c>
      <c r="C47" s="40" t="s">
        <v>1022</v>
      </c>
      <c r="D47" s="34" t="s">
        <v>90</v>
      </c>
      <c r="E47" s="89">
        <v>9.511E-2</v>
      </c>
      <c r="F47" s="90"/>
      <c r="G47" s="28" t="str">
        <f>'ФОРМА КОММЕРЧЕСКОГО ПРЕДЛОЖЕНИЯ'!$D$6</f>
        <v>Указать</v>
      </c>
      <c r="H47" s="31" t="e">
        <f>E47*G47</f>
        <v>#VALUE!</v>
      </c>
      <c r="I47" s="35">
        <v>1</v>
      </c>
      <c r="J47" s="35" t="str">
        <f t="shared" si="0"/>
        <v/>
      </c>
    </row>
    <row r="48" spans="1:10" ht="22.5" x14ac:dyDescent="0.2">
      <c r="A48" s="38" t="s">
        <v>30</v>
      </c>
      <c r="B48" s="39" t="s">
        <v>729</v>
      </c>
      <c r="C48" s="40" t="s">
        <v>1023</v>
      </c>
      <c r="D48" s="34" t="s">
        <v>90</v>
      </c>
      <c r="E48" s="89">
        <v>0.54993000000000003</v>
      </c>
      <c r="F48" s="90"/>
      <c r="G48" s="28" t="str">
        <f>'ФОРМА КОММЕРЧЕСКОГО ПРЕДЛОЖЕНИЯ'!$D$6</f>
        <v>Указать</v>
      </c>
      <c r="H48" s="31" t="e">
        <f>E48*G48</f>
        <v>#VALUE!</v>
      </c>
      <c r="I48" s="35">
        <v>1</v>
      </c>
      <c r="J48" s="35" t="str">
        <f t="shared" si="0"/>
        <v/>
      </c>
    </row>
    <row r="49" spans="1:10" x14ac:dyDescent="0.2">
      <c r="A49" s="38" t="s">
        <v>33</v>
      </c>
      <c r="B49" s="39" t="s">
        <v>1024</v>
      </c>
      <c r="C49" s="40" t="s">
        <v>1025</v>
      </c>
      <c r="D49" s="34" t="s">
        <v>90</v>
      </c>
      <c r="E49" s="89">
        <v>8.9999999999999998E-4</v>
      </c>
      <c r="F49" s="90"/>
      <c r="G49" s="30">
        <v>34000000</v>
      </c>
      <c r="H49" s="31">
        <f>E49*G49</f>
        <v>30600</v>
      </c>
      <c r="I49" s="35">
        <v>1</v>
      </c>
      <c r="J49" s="35" t="str">
        <f t="shared" si="0"/>
        <v/>
      </c>
    </row>
    <row r="50" spans="1:10" ht="33.75" x14ac:dyDescent="0.2">
      <c r="A50" s="38" t="s">
        <v>36</v>
      </c>
      <c r="B50" s="39" t="s">
        <v>730</v>
      </c>
      <c r="C50" s="40" t="s">
        <v>731</v>
      </c>
      <c r="D50" s="34" t="s">
        <v>171</v>
      </c>
      <c r="E50" s="89">
        <v>1.83E-2</v>
      </c>
      <c r="F50" s="90"/>
      <c r="G50" s="30">
        <f>H50/E50</f>
        <v>21633813.805999998</v>
      </c>
      <c r="H50" s="31">
        <f>SUM(H51:H64)</f>
        <v>395898.79264979996</v>
      </c>
      <c r="J50" s="35" t="str">
        <f t="shared" si="0"/>
        <v/>
      </c>
    </row>
    <row r="51" spans="1:10" x14ac:dyDescent="0.2">
      <c r="A51" s="41" t="s">
        <v>273</v>
      </c>
      <c r="B51" s="42" t="s">
        <v>7</v>
      </c>
      <c r="C51" s="43" t="s">
        <v>8</v>
      </c>
      <c r="D51" s="44" t="s">
        <v>9</v>
      </c>
      <c r="E51" s="45">
        <v>441.28</v>
      </c>
      <c r="F51" s="45">
        <v>8.0754239999999999</v>
      </c>
      <c r="G5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1" s="33">
        <f t="shared" ref="H51:H114" si="2">F51*G51</f>
        <v>203594.3597184</v>
      </c>
      <c r="J51" s="35">
        <f t="shared" si="0"/>
        <v>1</v>
      </c>
    </row>
    <row r="52" spans="1:10" x14ac:dyDescent="0.2">
      <c r="A52" s="41" t="s">
        <v>272</v>
      </c>
      <c r="B52" s="42" t="s">
        <v>168</v>
      </c>
      <c r="C52" s="43" t="s">
        <v>167</v>
      </c>
      <c r="D52" s="44" t="s">
        <v>9</v>
      </c>
      <c r="E52" s="45">
        <v>36.11</v>
      </c>
      <c r="F52" s="45">
        <v>0.66081299999999998</v>
      </c>
      <c r="G52" s="32">
        <v>0</v>
      </c>
      <c r="H52" s="33">
        <f t="shared" si="2"/>
        <v>0</v>
      </c>
      <c r="J52" s="35" t="str">
        <f t="shared" si="0"/>
        <v/>
      </c>
    </row>
    <row r="53" spans="1:10" x14ac:dyDescent="0.2">
      <c r="A53" s="41" t="s">
        <v>271</v>
      </c>
      <c r="B53" s="42" t="s">
        <v>20</v>
      </c>
      <c r="C53" s="43" t="s">
        <v>21</v>
      </c>
      <c r="D53" s="44" t="s">
        <v>12</v>
      </c>
      <c r="E53" s="45">
        <v>23.52</v>
      </c>
      <c r="F53" s="45">
        <v>0.43041600000000002</v>
      </c>
      <c r="G53" s="32">
        <v>1019.55</v>
      </c>
      <c r="H53" s="33">
        <f t="shared" si="2"/>
        <v>438.83063279999999</v>
      </c>
      <c r="J53" s="35" t="str">
        <f t="shared" si="0"/>
        <v/>
      </c>
    </row>
    <row r="54" spans="1:10" x14ac:dyDescent="0.2">
      <c r="A54" s="41" t="s">
        <v>270</v>
      </c>
      <c r="B54" s="42" t="s">
        <v>56</v>
      </c>
      <c r="C54" s="43" t="s">
        <v>57</v>
      </c>
      <c r="D54" s="44" t="s">
        <v>12</v>
      </c>
      <c r="E54" s="45">
        <v>1.1000000000000001</v>
      </c>
      <c r="F54" s="45">
        <v>2.0129999999999999E-2</v>
      </c>
      <c r="G54" s="32">
        <v>864.02</v>
      </c>
      <c r="H54" s="33">
        <f t="shared" si="2"/>
        <v>17.392722599999999</v>
      </c>
      <c r="J54" s="35" t="str">
        <f t="shared" si="0"/>
        <v/>
      </c>
    </row>
    <row r="55" spans="1:10" x14ac:dyDescent="0.2">
      <c r="A55" s="41" t="s">
        <v>269</v>
      </c>
      <c r="B55" s="42" t="s">
        <v>91</v>
      </c>
      <c r="C55" s="43" t="s">
        <v>92</v>
      </c>
      <c r="D55" s="44" t="s">
        <v>87</v>
      </c>
      <c r="E55" s="45">
        <v>1.75</v>
      </c>
      <c r="F55" s="45">
        <v>3.2024999999999998E-2</v>
      </c>
      <c r="G55" s="32">
        <v>1000</v>
      </c>
      <c r="H55" s="33">
        <f t="shared" si="2"/>
        <v>32.024999999999999</v>
      </c>
      <c r="J55" s="35" t="str">
        <f t="shared" si="0"/>
        <v/>
      </c>
    </row>
    <row r="56" spans="1:10" x14ac:dyDescent="0.2">
      <c r="A56" s="41" t="s">
        <v>268</v>
      </c>
      <c r="B56" s="42" t="s">
        <v>95</v>
      </c>
      <c r="C56" s="43" t="s">
        <v>96</v>
      </c>
      <c r="D56" s="44" t="s">
        <v>90</v>
      </c>
      <c r="E56" s="45">
        <v>3.6999999999999998E-2</v>
      </c>
      <c r="F56" s="45">
        <v>6.7710000000000003E-4</v>
      </c>
      <c r="G56" s="32">
        <v>7200000</v>
      </c>
      <c r="H56" s="33">
        <f t="shared" si="2"/>
        <v>4875.12</v>
      </c>
      <c r="J56" s="35" t="str">
        <f t="shared" si="0"/>
        <v/>
      </c>
    </row>
    <row r="57" spans="1:10" ht="22.5" x14ac:dyDescent="0.2">
      <c r="A57" s="41" t="s">
        <v>267</v>
      </c>
      <c r="B57" s="42" t="s">
        <v>102</v>
      </c>
      <c r="C57" s="43" t="s">
        <v>103</v>
      </c>
      <c r="D57" s="44" t="s">
        <v>90</v>
      </c>
      <c r="E57" s="45">
        <v>0.04</v>
      </c>
      <c r="F57" s="45">
        <v>7.3200000000000001E-4</v>
      </c>
      <c r="G57" s="32">
        <v>8565218</v>
      </c>
      <c r="H57" s="33">
        <f t="shared" si="2"/>
        <v>6269.7395759999999</v>
      </c>
      <c r="J57" s="35" t="str">
        <f t="shared" si="0"/>
        <v/>
      </c>
    </row>
    <row r="58" spans="1:10" x14ac:dyDescent="0.2">
      <c r="A58" s="41" t="s">
        <v>266</v>
      </c>
      <c r="B58" s="42" t="s">
        <v>110</v>
      </c>
      <c r="C58" s="43" t="s">
        <v>111</v>
      </c>
      <c r="D58" s="44" t="s">
        <v>99</v>
      </c>
      <c r="E58" s="45">
        <v>5.6</v>
      </c>
      <c r="F58" s="45">
        <v>0.10248</v>
      </c>
      <c r="G58" s="32">
        <v>2500</v>
      </c>
      <c r="H58" s="33">
        <f t="shared" si="2"/>
        <v>256.2</v>
      </c>
      <c r="J58" s="35" t="str">
        <f t="shared" si="0"/>
        <v/>
      </c>
    </row>
    <row r="59" spans="1:10" ht="45" x14ac:dyDescent="0.2">
      <c r="A59" s="41" t="s">
        <v>1026</v>
      </c>
      <c r="B59" s="42" t="s">
        <v>112</v>
      </c>
      <c r="C59" s="43" t="s">
        <v>113</v>
      </c>
      <c r="D59" s="44" t="s">
        <v>87</v>
      </c>
      <c r="E59" s="45">
        <v>0.69</v>
      </c>
      <c r="F59" s="45">
        <v>1.2626999999999999E-2</v>
      </c>
      <c r="G59" s="32">
        <v>3300000</v>
      </c>
      <c r="H59" s="33">
        <f t="shared" si="2"/>
        <v>41669.1</v>
      </c>
      <c r="J59" s="35" t="str">
        <f t="shared" si="0"/>
        <v/>
      </c>
    </row>
    <row r="60" spans="1:10" ht="45" x14ac:dyDescent="0.2">
      <c r="A60" s="41" t="s">
        <v>1027</v>
      </c>
      <c r="B60" s="42" t="s">
        <v>114</v>
      </c>
      <c r="C60" s="43" t="s">
        <v>115</v>
      </c>
      <c r="D60" s="44" t="s">
        <v>87</v>
      </c>
      <c r="E60" s="45">
        <v>0.08</v>
      </c>
      <c r="F60" s="45">
        <v>1.464E-3</v>
      </c>
      <c r="G60" s="32">
        <v>3300000</v>
      </c>
      <c r="H60" s="33">
        <f t="shared" si="2"/>
        <v>4831.2</v>
      </c>
      <c r="J60" s="35" t="str">
        <f t="shared" si="0"/>
        <v/>
      </c>
    </row>
    <row r="61" spans="1:10" ht="45" x14ac:dyDescent="0.2">
      <c r="A61" s="41" t="s">
        <v>1028</v>
      </c>
      <c r="B61" s="42" t="s">
        <v>116</v>
      </c>
      <c r="C61" s="43" t="s">
        <v>117</v>
      </c>
      <c r="D61" s="44" t="s">
        <v>87</v>
      </c>
      <c r="E61" s="45">
        <v>0.2</v>
      </c>
      <c r="F61" s="45">
        <v>3.6600000000000001E-3</v>
      </c>
      <c r="G61" s="32">
        <v>3300000</v>
      </c>
      <c r="H61" s="33">
        <f t="shared" si="2"/>
        <v>12078</v>
      </c>
      <c r="J61" s="35" t="str">
        <f t="shared" si="0"/>
        <v/>
      </c>
    </row>
    <row r="62" spans="1:10" ht="45" x14ac:dyDescent="0.2">
      <c r="A62" s="41" t="s">
        <v>1029</v>
      </c>
      <c r="B62" s="42" t="s">
        <v>118</v>
      </c>
      <c r="C62" s="43" t="s">
        <v>119</v>
      </c>
      <c r="D62" s="44" t="s">
        <v>87</v>
      </c>
      <c r="E62" s="45">
        <v>0.69</v>
      </c>
      <c r="F62" s="45">
        <v>1.2626999999999999E-2</v>
      </c>
      <c r="G62" s="32">
        <v>3300000</v>
      </c>
      <c r="H62" s="33">
        <f t="shared" si="2"/>
        <v>41669.1</v>
      </c>
      <c r="J62" s="35" t="str">
        <f t="shared" si="0"/>
        <v/>
      </c>
    </row>
    <row r="63" spans="1:10" x14ac:dyDescent="0.2">
      <c r="A63" s="41" t="s">
        <v>1030</v>
      </c>
      <c r="B63" s="42" t="s">
        <v>638</v>
      </c>
      <c r="C63" s="43" t="s">
        <v>639</v>
      </c>
      <c r="D63" s="44" t="s">
        <v>87</v>
      </c>
      <c r="E63" s="45">
        <v>102</v>
      </c>
      <c r="F63" s="45">
        <v>1.8666</v>
      </c>
      <c r="G63" s="32">
        <v>0</v>
      </c>
      <c r="H63" s="33">
        <f t="shared" si="2"/>
        <v>0</v>
      </c>
      <c r="J63" s="35" t="str">
        <f t="shared" si="0"/>
        <v/>
      </c>
    </row>
    <row r="64" spans="1:10" ht="12.75" customHeight="1" x14ac:dyDescent="0.2">
      <c r="A64" s="41" t="s">
        <v>1031</v>
      </c>
      <c r="B64" s="42" t="s">
        <v>492</v>
      </c>
      <c r="C64" s="43" t="s">
        <v>493</v>
      </c>
      <c r="D64" s="44" t="s">
        <v>99</v>
      </c>
      <c r="E64" s="45">
        <v>49.5</v>
      </c>
      <c r="F64" s="45">
        <v>0.90585000000000004</v>
      </c>
      <c r="G64" s="32">
        <v>88500</v>
      </c>
      <c r="H64" s="33">
        <f t="shared" si="2"/>
        <v>80167.725000000006</v>
      </c>
      <c r="J64" s="35" t="str">
        <f t="shared" si="0"/>
        <v/>
      </c>
    </row>
    <row r="65" spans="1:10" ht="33.75" x14ac:dyDescent="0.2">
      <c r="A65" s="38" t="s">
        <v>39</v>
      </c>
      <c r="B65" s="39" t="s">
        <v>730</v>
      </c>
      <c r="C65" s="40" t="s">
        <v>1032</v>
      </c>
      <c r="D65" s="34" t="s">
        <v>171</v>
      </c>
      <c r="E65" s="89">
        <v>9.0300000000000005E-2</v>
      </c>
      <c r="F65" s="90"/>
      <c r="G65" s="30">
        <f>H65/E65</f>
        <v>21633813.805999998</v>
      </c>
      <c r="H65" s="31">
        <f>SUM(H66:H79)</f>
        <v>1953533.3866818</v>
      </c>
      <c r="J65" s="35" t="str">
        <f t="shared" si="0"/>
        <v/>
      </c>
    </row>
    <row r="66" spans="1:10" x14ac:dyDescent="0.2">
      <c r="A66" s="41" t="s">
        <v>265</v>
      </c>
      <c r="B66" s="42" t="s">
        <v>7</v>
      </c>
      <c r="C66" s="43" t="s">
        <v>8</v>
      </c>
      <c r="D66" s="44" t="s">
        <v>9</v>
      </c>
      <c r="E66" s="45">
        <v>441.28</v>
      </c>
      <c r="F66" s="45">
        <v>39.847583999999998</v>
      </c>
      <c r="G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66" s="33">
        <f t="shared" si="2"/>
        <v>1004621.3487743998</v>
      </c>
      <c r="J66" s="35">
        <f t="shared" si="0"/>
        <v>1</v>
      </c>
    </row>
    <row r="67" spans="1:10" x14ac:dyDescent="0.2">
      <c r="A67" s="41" t="s">
        <v>264</v>
      </c>
      <c r="B67" s="42" t="s">
        <v>168</v>
      </c>
      <c r="C67" s="43" t="s">
        <v>167</v>
      </c>
      <c r="D67" s="44" t="s">
        <v>9</v>
      </c>
      <c r="E67" s="45">
        <v>36.11</v>
      </c>
      <c r="F67" s="45">
        <v>3.2607330000000001</v>
      </c>
      <c r="G67" s="32">
        <v>0</v>
      </c>
      <c r="H67" s="33">
        <f t="shared" si="2"/>
        <v>0</v>
      </c>
      <c r="J67" s="35" t="str">
        <f t="shared" si="0"/>
        <v/>
      </c>
    </row>
    <row r="68" spans="1:10" x14ac:dyDescent="0.2">
      <c r="A68" s="41" t="s">
        <v>263</v>
      </c>
      <c r="B68" s="42" t="s">
        <v>20</v>
      </c>
      <c r="C68" s="43" t="s">
        <v>21</v>
      </c>
      <c r="D68" s="44" t="s">
        <v>12</v>
      </c>
      <c r="E68" s="45">
        <v>23.52</v>
      </c>
      <c r="F68" s="45">
        <v>2.123856</v>
      </c>
      <c r="G68" s="32">
        <v>1019.55</v>
      </c>
      <c r="H68" s="33">
        <f t="shared" si="2"/>
        <v>2165.3773848000001</v>
      </c>
      <c r="J68" s="35" t="str">
        <f t="shared" si="0"/>
        <v/>
      </c>
    </row>
    <row r="69" spans="1:10" x14ac:dyDescent="0.2">
      <c r="A69" s="41" t="s">
        <v>262</v>
      </c>
      <c r="B69" s="42" t="s">
        <v>56</v>
      </c>
      <c r="C69" s="43" t="s">
        <v>57</v>
      </c>
      <c r="D69" s="44" t="s">
        <v>12</v>
      </c>
      <c r="E69" s="45">
        <v>1.1000000000000001</v>
      </c>
      <c r="F69" s="45">
        <v>9.9330000000000002E-2</v>
      </c>
      <c r="G69" s="32">
        <v>864.02</v>
      </c>
      <c r="H69" s="33">
        <f t="shared" si="2"/>
        <v>85.823106600000003</v>
      </c>
      <c r="J69" s="35" t="str">
        <f t="shared" si="0"/>
        <v/>
      </c>
    </row>
    <row r="70" spans="1:10" x14ac:dyDescent="0.2">
      <c r="A70" s="41" t="s">
        <v>261</v>
      </c>
      <c r="B70" s="42" t="s">
        <v>91</v>
      </c>
      <c r="C70" s="43" t="s">
        <v>92</v>
      </c>
      <c r="D70" s="44" t="s">
        <v>87</v>
      </c>
      <c r="E70" s="45">
        <v>1.75</v>
      </c>
      <c r="F70" s="45">
        <v>0.158025</v>
      </c>
      <c r="G70" s="32">
        <v>1000</v>
      </c>
      <c r="H70" s="33">
        <f t="shared" si="2"/>
        <v>158.02500000000001</v>
      </c>
      <c r="J70" s="35" t="str">
        <f t="shared" si="0"/>
        <v/>
      </c>
    </row>
    <row r="71" spans="1:10" x14ac:dyDescent="0.2">
      <c r="A71" s="41" t="s">
        <v>260</v>
      </c>
      <c r="B71" s="42" t="s">
        <v>95</v>
      </c>
      <c r="C71" s="43" t="s">
        <v>96</v>
      </c>
      <c r="D71" s="44" t="s">
        <v>90</v>
      </c>
      <c r="E71" s="45">
        <v>3.6999999999999998E-2</v>
      </c>
      <c r="F71" s="45">
        <v>3.3411000000000001E-3</v>
      </c>
      <c r="G71" s="32">
        <v>7200000</v>
      </c>
      <c r="H71" s="33">
        <f t="shared" si="2"/>
        <v>24055.920000000002</v>
      </c>
      <c r="J71" s="35" t="str">
        <f t="shared" si="0"/>
        <v/>
      </c>
    </row>
    <row r="72" spans="1:10" ht="22.5" x14ac:dyDescent="0.2">
      <c r="A72" s="41" t="s">
        <v>259</v>
      </c>
      <c r="B72" s="42" t="s">
        <v>102</v>
      </c>
      <c r="C72" s="43" t="s">
        <v>103</v>
      </c>
      <c r="D72" s="44" t="s">
        <v>90</v>
      </c>
      <c r="E72" s="45">
        <v>0.04</v>
      </c>
      <c r="F72" s="45">
        <v>3.6120000000000002E-3</v>
      </c>
      <c r="G72" s="32">
        <v>8565218</v>
      </c>
      <c r="H72" s="33">
        <f t="shared" si="2"/>
        <v>30937.567416000002</v>
      </c>
      <c r="J72" s="35" t="str">
        <f t="shared" si="0"/>
        <v/>
      </c>
    </row>
    <row r="73" spans="1:10" x14ac:dyDescent="0.2">
      <c r="A73" s="41" t="s">
        <v>433</v>
      </c>
      <c r="B73" s="42" t="s">
        <v>110</v>
      </c>
      <c r="C73" s="43" t="s">
        <v>111</v>
      </c>
      <c r="D73" s="44" t="s">
        <v>99</v>
      </c>
      <c r="E73" s="45">
        <v>5.6</v>
      </c>
      <c r="F73" s="45">
        <v>0.50568000000000002</v>
      </c>
      <c r="G73" s="32">
        <v>2500</v>
      </c>
      <c r="H73" s="33">
        <f t="shared" si="2"/>
        <v>1264.2</v>
      </c>
      <c r="J73" s="35" t="str">
        <f t="shared" si="0"/>
        <v/>
      </c>
    </row>
    <row r="74" spans="1:10" ht="45" x14ac:dyDescent="0.2">
      <c r="A74" s="41" t="s">
        <v>845</v>
      </c>
      <c r="B74" s="42" t="s">
        <v>112</v>
      </c>
      <c r="C74" s="43" t="s">
        <v>113</v>
      </c>
      <c r="D74" s="44" t="s">
        <v>87</v>
      </c>
      <c r="E74" s="45">
        <v>0.69</v>
      </c>
      <c r="F74" s="45">
        <v>6.2307000000000001E-2</v>
      </c>
      <c r="G74" s="32">
        <v>3300000</v>
      </c>
      <c r="H74" s="33">
        <f t="shared" si="2"/>
        <v>205613.1</v>
      </c>
      <c r="J74" s="35" t="str">
        <f t="shared" si="0"/>
        <v/>
      </c>
    </row>
    <row r="75" spans="1:10" ht="45" x14ac:dyDescent="0.2">
      <c r="A75" s="41" t="s">
        <v>846</v>
      </c>
      <c r="B75" s="42" t="s">
        <v>114</v>
      </c>
      <c r="C75" s="43" t="s">
        <v>115</v>
      </c>
      <c r="D75" s="44" t="s">
        <v>87</v>
      </c>
      <c r="E75" s="45">
        <v>0.08</v>
      </c>
      <c r="F75" s="45">
        <v>7.2240000000000004E-3</v>
      </c>
      <c r="G75" s="32">
        <v>3300000</v>
      </c>
      <c r="H75" s="33">
        <f t="shared" si="2"/>
        <v>23839.200000000001</v>
      </c>
      <c r="J75" s="35" t="str">
        <f t="shared" si="0"/>
        <v/>
      </c>
    </row>
    <row r="76" spans="1:10" ht="45" x14ac:dyDescent="0.2">
      <c r="A76" s="41" t="s">
        <v>1033</v>
      </c>
      <c r="B76" s="42" t="s">
        <v>116</v>
      </c>
      <c r="C76" s="43" t="s">
        <v>117</v>
      </c>
      <c r="D76" s="44" t="s">
        <v>87</v>
      </c>
      <c r="E76" s="45">
        <v>0.2</v>
      </c>
      <c r="F76" s="45">
        <v>1.806E-2</v>
      </c>
      <c r="G76" s="32">
        <v>3300000</v>
      </c>
      <c r="H76" s="33">
        <f t="shared" si="2"/>
        <v>59598</v>
      </c>
      <c r="J76" s="35" t="str">
        <f t="shared" si="0"/>
        <v/>
      </c>
    </row>
    <row r="77" spans="1:10" ht="45" x14ac:dyDescent="0.2">
      <c r="A77" s="41" t="s">
        <v>1034</v>
      </c>
      <c r="B77" s="42" t="s">
        <v>118</v>
      </c>
      <c r="C77" s="43" t="s">
        <v>119</v>
      </c>
      <c r="D77" s="44" t="s">
        <v>87</v>
      </c>
      <c r="E77" s="45">
        <v>0.69</v>
      </c>
      <c r="F77" s="45">
        <v>6.2307000000000001E-2</v>
      </c>
      <c r="G77" s="32">
        <v>3300000</v>
      </c>
      <c r="H77" s="33">
        <f t="shared" si="2"/>
        <v>205613.1</v>
      </c>
      <c r="J77" s="35" t="str">
        <f t="shared" si="0"/>
        <v/>
      </c>
    </row>
    <row r="78" spans="1:10" x14ac:dyDescent="0.2">
      <c r="A78" s="41" t="s">
        <v>1035</v>
      </c>
      <c r="B78" s="42" t="s">
        <v>638</v>
      </c>
      <c r="C78" s="43" t="s">
        <v>639</v>
      </c>
      <c r="D78" s="44" t="s">
        <v>87</v>
      </c>
      <c r="E78" s="45">
        <v>102</v>
      </c>
      <c r="F78" s="45">
        <v>9.2105999999999995</v>
      </c>
      <c r="G78" s="32">
        <v>0</v>
      </c>
      <c r="H78" s="33">
        <f t="shared" si="2"/>
        <v>0</v>
      </c>
      <c r="J78" s="35" t="str">
        <f t="shared" si="0"/>
        <v/>
      </c>
    </row>
    <row r="79" spans="1:10" x14ac:dyDescent="0.2">
      <c r="A79" s="41" t="s">
        <v>1036</v>
      </c>
      <c r="B79" s="42" t="s">
        <v>492</v>
      </c>
      <c r="C79" s="43" t="s">
        <v>493</v>
      </c>
      <c r="D79" s="44" t="s">
        <v>99</v>
      </c>
      <c r="E79" s="45">
        <v>49.5</v>
      </c>
      <c r="F79" s="45">
        <v>4.4698500000000001</v>
      </c>
      <c r="G79" s="32">
        <v>88500</v>
      </c>
      <c r="H79" s="33">
        <f t="shared" si="2"/>
        <v>395581.72500000003</v>
      </c>
      <c r="J79" s="35" t="str">
        <f t="shared" si="0"/>
        <v/>
      </c>
    </row>
    <row r="80" spans="1:10" ht="22.5" x14ac:dyDescent="0.2">
      <c r="A80" s="38" t="s">
        <v>42</v>
      </c>
      <c r="B80" s="39" t="s">
        <v>425</v>
      </c>
      <c r="C80" s="40" t="s">
        <v>426</v>
      </c>
      <c r="D80" s="34" t="s">
        <v>171</v>
      </c>
      <c r="E80" s="89">
        <v>0.11076999999999999</v>
      </c>
      <c r="F80" s="90"/>
      <c r="G80" s="30">
        <f>H80/E80</f>
        <v>42383126.477499999</v>
      </c>
      <c r="H80" s="31">
        <f>SUM(H81:H88)</f>
        <v>4694778.9199126745</v>
      </c>
      <c r="J80" s="35" t="str">
        <f t="shared" si="0"/>
        <v/>
      </c>
    </row>
    <row r="81" spans="1:10" x14ac:dyDescent="0.2">
      <c r="A81" s="41" t="s">
        <v>255</v>
      </c>
      <c r="B81" s="42" t="s">
        <v>7</v>
      </c>
      <c r="C81" s="43" t="s">
        <v>8</v>
      </c>
      <c r="D81" s="44" t="s">
        <v>9</v>
      </c>
      <c r="E81" s="45">
        <v>301.70999999999998</v>
      </c>
      <c r="F81" s="45">
        <v>33.420416699999997</v>
      </c>
      <c r="G8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81" s="33">
        <f t="shared" si="2"/>
        <v>842582.17767371982</v>
      </c>
      <c r="J81" s="35">
        <f t="shared" ref="J81:J144" si="3">IF(OR(B81="000001",B81="021955"),1,"")</f>
        <v>1</v>
      </c>
    </row>
    <row r="82" spans="1:10" x14ac:dyDescent="0.2">
      <c r="A82" s="41" t="s">
        <v>254</v>
      </c>
      <c r="B82" s="42" t="s">
        <v>168</v>
      </c>
      <c r="C82" s="43" t="s">
        <v>167</v>
      </c>
      <c r="D82" s="44" t="s">
        <v>9</v>
      </c>
      <c r="E82" s="45">
        <v>40.86</v>
      </c>
      <c r="F82" s="45">
        <v>4.5260622000000001</v>
      </c>
      <c r="G82" s="32">
        <v>0</v>
      </c>
      <c r="H82" s="33">
        <f t="shared" si="2"/>
        <v>0</v>
      </c>
      <c r="J82" s="35" t="str">
        <f t="shared" si="3"/>
        <v/>
      </c>
    </row>
    <row r="83" spans="1:10" x14ac:dyDescent="0.2">
      <c r="A83" s="41" t="s">
        <v>253</v>
      </c>
      <c r="B83" s="42" t="s">
        <v>10</v>
      </c>
      <c r="C83" s="43" t="s">
        <v>11</v>
      </c>
      <c r="D83" s="44" t="s">
        <v>12</v>
      </c>
      <c r="E83" s="45">
        <v>17.309999999999999</v>
      </c>
      <c r="F83" s="45">
        <v>1.9174287000000001</v>
      </c>
      <c r="G83" s="32">
        <v>99112.45</v>
      </c>
      <c r="H83" s="33">
        <f t="shared" si="2"/>
        <v>190041.056157315</v>
      </c>
      <c r="J83" s="35" t="str">
        <f t="shared" si="3"/>
        <v/>
      </c>
    </row>
    <row r="84" spans="1:10" ht="33.75" x14ac:dyDescent="0.2">
      <c r="A84" s="41" t="s">
        <v>252</v>
      </c>
      <c r="B84" s="42" t="s">
        <v>427</v>
      </c>
      <c r="C84" s="43" t="s">
        <v>428</v>
      </c>
      <c r="D84" s="44" t="s">
        <v>12</v>
      </c>
      <c r="E84" s="45">
        <v>23.55</v>
      </c>
      <c r="F84" s="45">
        <v>2.6086334999999998</v>
      </c>
      <c r="G84" s="32">
        <v>16377.84</v>
      </c>
      <c r="H84" s="33">
        <f t="shared" si="2"/>
        <v>42723.782081639998</v>
      </c>
      <c r="J84" s="35" t="str">
        <f t="shared" si="3"/>
        <v/>
      </c>
    </row>
    <row r="85" spans="1:10" x14ac:dyDescent="0.2">
      <c r="A85" s="41" t="s">
        <v>251</v>
      </c>
      <c r="B85" s="42" t="s">
        <v>91</v>
      </c>
      <c r="C85" s="43" t="s">
        <v>92</v>
      </c>
      <c r="D85" s="44" t="s">
        <v>87</v>
      </c>
      <c r="E85" s="45">
        <v>21</v>
      </c>
      <c r="F85" s="45">
        <v>2.3261699999999998</v>
      </c>
      <c r="G85" s="32">
        <v>1000</v>
      </c>
      <c r="H85" s="33">
        <f t="shared" si="2"/>
        <v>2326.17</v>
      </c>
      <c r="J85" s="35" t="str">
        <f t="shared" si="3"/>
        <v/>
      </c>
    </row>
    <row r="86" spans="1:10" ht="22.5" x14ac:dyDescent="0.2">
      <c r="A86" s="41" t="s">
        <v>250</v>
      </c>
      <c r="B86" s="42" t="s">
        <v>429</v>
      </c>
      <c r="C86" s="43" t="s">
        <v>430</v>
      </c>
      <c r="D86" s="44" t="s">
        <v>87</v>
      </c>
      <c r="E86" s="45">
        <v>80</v>
      </c>
      <c r="F86" s="45">
        <v>8.8615999999999993</v>
      </c>
      <c r="G86" s="32">
        <v>75000</v>
      </c>
      <c r="H86" s="33">
        <f t="shared" si="2"/>
        <v>664620</v>
      </c>
      <c r="J86" s="35" t="str">
        <f t="shared" si="3"/>
        <v/>
      </c>
    </row>
    <row r="87" spans="1:10" ht="33.75" x14ac:dyDescent="0.2">
      <c r="A87" s="41" t="s">
        <v>249</v>
      </c>
      <c r="B87" s="42" t="s">
        <v>431</v>
      </c>
      <c r="C87" s="43" t="s">
        <v>432</v>
      </c>
      <c r="D87" s="44" t="s">
        <v>90</v>
      </c>
      <c r="E87" s="45">
        <v>28.6</v>
      </c>
      <c r="F87" s="45">
        <v>3.1680220000000001</v>
      </c>
      <c r="G87" s="32">
        <v>770000</v>
      </c>
      <c r="H87" s="33">
        <f t="shared" si="2"/>
        <v>2439376.94</v>
      </c>
      <c r="J87" s="35" t="str">
        <f t="shared" si="3"/>
        <v/>
      </c>
    </row>
    <row r="88" spans="1:10" ht="22.5" x14ac:dyDescent="0.2">
      <c r="A88" s="41" t="s">
        <v>248</v>
      </c>
      <c r="B88" s="42" t="s">
        <v>421</v>
      </c>
      <c r="C88" s="43" t="s">
        <v>422</v>
      </c>
      <c r="D88" s="44" t="s">
        <v>87</v>
      </c>
      <c r="E88" s="45">
        <v>53</v>
      </c>
      <c r="F88" s="45">
        <v>5.8708099999999996</v>
      </c>
      <c r="G88" s="32">
        <v>87400</v>
      </c>
      <c r="H88" s="33">
        <f t="shared" si="2"/>
        <v>513108.79399999999</v>
      </c>
      <c r="J88" s="35" t="str">
        <f t="shared" si="3"/>
        <v/>
      </c>
    </row>
    <row r="89" spans="1:10" ht="33.75" x14ac:dyDescent="0.2">
      <c r="A89" s="38" t="s">
        <v>45</v>
      </c>
      <c r="B89" s="39" t="s">
        <v>737</v>
      </c>
      <c r="C89" s="40" t="s">
        <v>201</v>
      </c>
      <c r="D89" s="34" t="s">
        <v>184</v>
      </c>
      <c r="E89" s="89">
        <v>0.15770000000000001</v>
      </c>
      <c r="F89" s="90"/>
      <c r="G89" s="30">
        <f>H89/E89</f>
        <v>2335766.0104999999</v>
      </c>
      <c r="H89" s="31">
        <f>SUM(H90:H96)</f>
        <v>368350.29985585</v>
      </c>
      <c r="J89" s="35" t="str">
        <f t="shared" si="3"/>
        <v/>
      </c>
    </row>
    <row r="90" spans="1:10" x14ac:dyDescent="0.2">
      <c r="A90" s="41" t="s">
        <v>245</v>
      </c>
      <c r="B90" s="42" t="s">
        <v>7</v>
      </c>
      <c r="C90" s="43" t="s">
        <v>8</v>
      </c>
      <c r="D90" s="44" t="s">
        <v>9</v>
      </c>
      <c r="E90" s="45">
        <v>25.9</v>
      </c>
      <c r="F90" s="45">
        <v>4.0844300000000002</v>
      </c>
      <c r="G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90" s="33">
        <f t="shared" si="2"/>
        <v>102975.015388</v>
      </c>
      <c r="J90" s="35">
        <f t="shared" si="3"/>
        <v>1</v>
      </c>
    </row>
    <row r="91" spans="1:10" x14ac:dyDescent="0.2">
      <c r="A91" s="41" t="s">
        <v>244</v>
      </c>
      <c r="B91" s="42" t="s">
        <v>168</v>
      </c>
      <c r="C91" s="43" t="s">
        <v>167</v>
      </c>
      <c r="D91" s="44" t="s">
        <v>9</v>
      </c>
      <c r="E91" s="45">
        <v>1.4</v>
      </c>
      <c r="F91" s="45">
        <v>0.22078</v>
      </c>
      <c r="G91" s="32">
        <v>0</v>
      </c>
      <c r="H91" s="33">
        <f t="shared" si="2"/>
        <v>0</v>
      </c>
      <c r="J91" s="35" t="str">
        <f t="shared" si="3"/>
        <v/>
      </c>
    </row>
    <row r="92" spans="1:10" ht="45" x14ac:dyDescent="0.2">
      <c r="A92" s="41" t="s">
        <v>243</v>
      </c>
      <c r="B92" s="42" t="s">
        <v>25</v>
      </c>
      <c r="C92" s="43" t="s">
        <v>26</v>
      </c>
      <c r="D92" s="44" t="s">
        <v>12</v>
      </c>
      <c r="E92" s="45">
        <v>1</v>
      </c>
      <c r="F92" s="45">
        <v>0.15770000000000001</v>
      </c>
      <c r="G92" s="32">
        <v>67438.55</v>
      </c>
      <c r="H92" s="33">
        <f t="shared" si="2"/>
        <v>10635.059335000002</v>
      </c>
      <c r="J92" s="35" t="str">
        <f t="shared" si="3"/>
        <v/>
      </c>
    </row>
    <row r="93" spans="1:10" x14ac:dyDescent="0.2">
      <c r="A93" s="41" t="s">
        <v>242</v>
      </c>
      <c r="B93" s="42" t="s">
        <v>43</v>
      </c>
      <c r="C93" s="43" t="s">
        <v>44</v>
      </c>
      <c r="D93" s="44" t="s">
        <v>12</v>
      </c>
      <c r="E93" s="45">
        <v>2</v>
      </c>
      <c r="F93" s="45">
        <v>0.31540000000000001</v>
      </c>
      <c r="G93" s="32">
        <v>4581.78</v>
      </c>
      <c r="H93" s="33">
        <f t="shared" si="2"/>
        <v>1445.0934119999999</v>
      </c>
      <c r="J93" s="35" t="str">
        <f t="shared" si="3"/>
        <v/>
      </c>
    </row>
    <row r="94" spans="1:10" ht="22.5" x14ac:dyDescent="0.2">
      <c r="A94" s="41" t="s">
        <v>241</v>
      </c>
      <c r="B94" s="42" t="s">
        <v>49</v>
      </c>
      <c r="C94" s="43" t="s">
        <v>50</v>
      </c>
      <c r="D94" s="44" t="s">
        <v>12</v>
      </c>
      <c r="E94" s="45">
        <v>0.15</v>
      </c>
      <c r="F94" s="45">
        <v>2.3654999999999999E-2</v>
      </c>
      <c r="G94" s="32">
        <v>15702.97</v>
      </c>
      <c r="H94" s="33">
        <f t="shared" si="2"/>
        <v>371.45375534999999</v>
      </c>
      <c r="J94" s="35" t="str">
        <f t="shared" si="3"/>
        <v/>
      </c>
    </row>
    <row r="95" spans="1:10" ht="22.5" x14ac:dyDescent="0.2">
      <c r="A95" s="41" t="s">
        <v>240</v>
      </c>
      <c r="B95" s="42" t="s">
        <v>71</v>
      </c>
      <c r="C95" s="43" t="s">
        <v>72</v>
      </c>
      <c r="D95" s="44" t="s">
        <v>12</v>
      </c>
      <c r="E95" s="45">
        <v>0.25</v>
      </c>
      <c r="F95" s="45">
        <v>3.9425000000000002E-2</v>
      </c>
      <c r="G95" s="32">
        <v>71312.06</v>
      </c>
      <c r="H95" s="33">
        <f t="shared" si="2"/>
        <v>2811.4779655000002</v>
      </c>
      <c r="J95" s="35" t="str">
        <f t="shared" si="3"/>
        <v/>
      </c>
    </row>
    <row r="96" spans="1:10" ht="22.5" x14ac:dyDescent="0.2">
      <c r="A96" s="41" t="s">
        <v>239</v>
      </c>
      <c r="B96" s="42" t="s">
        <v>100</v>
      </c>
      <c r="C96" s="43" t="s">
        <v>101</v>
      </c>
      <c r="D96" s="44" t="s">
        <v>90</v>
      </c>
      <c r="E96" s="45">
        <v>0.24399999999999999</v>
      </c>
      <c r="F96" s="45">
        <v>3.8478800000000001E-2</v>
      </c>
      <c r="G96" s="32">
        <v>6500000</v>
      </c>
      <c r="H96" s="33">
        <f t="shared" si="2"/>
        <v>250112.2</v>
      </c>
      <c r="J96" s="35" t="str">
        <f t="shared" si="3"/>
        <v/>
      </c>
    </row>
    <row r="97" spans="1:10" ht="45" x14ac:dyDescent="0.2">
      <c r="A97" s="38" t="s">
        <v>48</v>
      </c>
      <c r="B97" s="39" t="s">
        <v>738</v>
      </c>
      <c r="C97" s="40" t="s">
        <v>192</v>
      </c>
      <c r="D97" s="34" t="s">
        <v>184</v>
      </c>
      <c r="E97" s="89">
        <v>0.15770000000000001</v>
      </c>
      <c r="F97" s="90"/>
      <c r="G97" s="30">
        <f>H97/E97</f>
        <v>2023494.0938999997</v>
      </c>
      <c r="H97" s="31">
        <f>SUM(H98:H103)</f>
        <v>319105.01860802999</v>
      </c>
      <c r="J97" s="35" t="str">
        <f t="shared" si="3"/>
        <v/>
      </c>
    </row>
    <row r="98" spans="1:10" x14ac:dyDescent="0.2">
      <c r="A98" s="41" t="s">
        <v>235</v>
      </c>
      <c r="B98" s="42" t="s">
        <v>7</v>
      </c>
      <c r="C98" s="43" t="s">
        <v>8</v>
      </c>
      <c r="D98" s="44" t="s">
        <v>9</v>
      </c>
      <c r="E98" s="45">
        <v>16.5</v>
      </c>
      <c r="F98" s="45">
        <v>2.6020500000000002</v>
      </c>
      <c r="G9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98" s="33">
        <f t="shared" si="2"/>
        <v>65601.843779999996</v>
      </c>
      <c r="J98" s="35">
        <f t="shared" si="3"/>
        <v>1</v>
      </c>
    </row>
    <row r="99" spans="1:10" x14ac:dyDescent="0.2">
      <c r="A99" s="41" t="s">
        <v>234</v>
      </c>
      <c r="B99" s="42" t="s">
        <v>168</v>
      </c>
      <c r="C99" s="43" t="s">
        <v>167</v>
      </c>
      <c r="D99" s="44" t="s">
        <v>9</v>
      </c>
      <c r="E99" s="45">
        <v>0.28999999999999998</v>
      </c>
      <c r="F99" s="45">
        <v>4.5733000000000003E-2</v>
      </c>
      <c r="G99" s="32">
        <v>0</v>
      </c>
      <c r="H99" s="33">
        <f t="shared" si="2"/>
        <v>0</v>
      </c>
      <c r="J99" s="35" t="str">
        <f t="shared" si="3"/>
        <v/>
      </c>
    </row>
    <row r="100" spans="1:10" x14ac:dyDescent="0.2">
      <c r="A100" s="41" t="s">
        <v>233</v>
      </c>
      <c r="B100" s="42" t="s">
        <v>43</v>
      </c>
      <c r="C100" s="43" t="s">
        <v>44</v>
      </c>
      <c r="D100" s="44" t="s">
        <v>12</v>
      </c>
      <c r="E100" s="45">
        <v>2</v>
      </c>
      <c r="F100" s="45">
        <v>0.31540000000000001</v>
      </c>
      <c r="G100" s="32">
        <v>4581.78</v>
      </c>
      <c r="H100" s="33">
        <f t="shared" si="2"/>
        <v>1445.0934119999999</v>
      </c>
      <c r="J100" s="35" t="str">
        <f t="shared" si="3"/>
        <v/>
      </c>
    </row>
    <row r="101" spans="1:10" ht="22.5" x14ac:dyDescent="0.2">
      <c r="A101" s="41" t="s">
        <v>232</v>
      </c>
      <c r="B101" s="42" t="s">
        <v>49</v>
      </c>
      <c r="C101" s="43" t="s">
        <v>50</v>
      </c>
      <c r="D101" s="44" t="s">
        <v>12</v>
      </c>
      <c r="E101" s="45">
        <v>0.15</v>
      </c>
      <c r="F101" s="45">
        <v>2.3654999999999999E-2</v>
      </c>
      <c r="G101" s="32">
        <v>15702.97</v>
      </c>
      <c r="H101" s="33">
        <f t="shared" si="2"/>
        <v>371.45375534999999</v>
      </c>
      <c r="J101" s="35" t="str">
        <f t="shared" si="3"/>
        <v/>
      </c>
    </row>
    <row r="102" spans="1:10" ht="22.5" x14ac:dyDescent="0.2">
      <c r="A102" s="41" t="s">
        <v>231</v>
      </c>
      <c r="B102" s="42" t="s">
        <v>71</v>
      </c>
      <c r="C102" s="43" t="s">
        <v>72</v>
      </c>
      <c r="D102" s="44" t="s">
        <v>12</v>
      </c>
      <c r="E102" s="45">
        <v>0.14000000000000001</v>
      </c>
      <c r="F102" s="45">
        <v>2.2078E-2</v>
      </c>
      <c r="G102" s="32">
        <v>71312.06</v>
      </c>
      <c r="H102" s="33">
        <f t="shared" si="2"/>
        <v>1574.4276606799999</v>
      </c>
      <c r="J102" s="35" t="str">
        <f t="shared" si="3"/>
        <v/>
      </c>
    </row>
    <row r="103" spans="1:10" ht="12.75" customHeight="1" x14ac:dyDescent="0.2">
      <c r="A103" s="41" t="s">
        <v>230</v>
      </c>
      <c r="B103" s="42" t="s">
        <v>100</v>
      </c>
      <c r="C103" s="43" t="s">
        <v>101</v>
      </c>
      <c r="D103" s="44" t="s">
        <v>90</v>
      </c>
      <c r="E103" s="45">
        <v>0.24399999999999999</v>
      </c>
      <c r="F103" s="45">
        <v>3.8478800000000001E-2</v>
      </c>
      <c r="G103" s="32">
        <v>6500000</v>
      </c>
      <c r="H103" s="33">
        <f t="shared" si="2"/>
        <v>250112.2</v>
      </c>
      <c r="J103" s="35" t="str">
        <f t="shared" si="3"/>
        <v/>
      </c>
    </row>
    <row r="104" spans="1:10" ht="56.25" x14ac:dyDescent="0.2">
      <c r="A104" s="38" t="s">
        <v>51</v>
      </c>
      <c r="B104" s="39" t="s">
        <v>739</v>
      </c>
      <c r="C104" s="40" t="s">
        <v>218</v>
      </c>
      <c r="D104" s="34" t="s">
        <v>184</v>
      </c>
      <c r="E104" s="89">
        <v>0.38590000000000002</v>
      </c>
      <c r="F104" s="90"/>
      <c r="G104" s="30">
        <f>H104/E104</f>
        <v>2436612.4104999998</v>
      </c>
      <c r="H104" s="31">
        <f>SUM(H105:H111)</f>
        <v>940288.72921194998</v>
      </c>
      <c r="J104" s="35" t="str">
        <f t="shared" si="3"/>
        <v/>
      </c>
    </row>
    <row r="105" spans="1:10" x14ac:dyDescent="0.2">
      <c r="A105" s="41" t="s">
        <v>448</v>
      </c>
      <c r="B105" s="42" t="s">
        <v>7</v>
      </c>
      <c r="C105" s="43" t="s">
        <v>8</v>
      </c>
      <c r="D105" s="44" t="s">
        <v>9</v>
      </c>
      <c r="E105" s="45">
        <v>29.9</v>
      </c>
      <c r="F105" s="45">
        <v>11.538410000000001</v>
      </c>
      <c r="G10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05" s="33">
        <f t="shared" si="2"/>
        <v>290901.77755599999</v>
      </c>
      <c r="J105" s="35">
        <f t="shared" si="3"/>
        <v>1</v>
      </c>
    </row>
    <row r="106" spans="1:10" x14ac:dyDescent="0.2">
      <c r="A106" s="41" t="s">
        <v>449</v>
      </c>
      <c r="B106" s="42" t="s">
        <v>168</v>
      </c>
      <c r="C106" s="43" t="s">
        <v>167</v>
      </c>
      <c r="D106" s="44" t="s">
        <v>9</v>
      </c>
      <c r="E106" s="45">
        <v>1.4</v>
      </c>
      <c r="F106" s="45">
        <v>0.54025999999999996</v>
      </c>
      <c r="G106" s="32">
        <v>0</v>
      </c>
      <c r="H106" s="33">
        <f t="shared" si="2"/>
        <v>0</v>
      </c>
      <c r="J106" s="35" t="str">
        <f t="shared" si="3"/>
        <v/>
      </c>
    </row>
    <row r="107" spans="1:10" ht="45" x14ac:dyDescent="0.2">
      <c r="A107" s="41" t="s">
        <v>450</v>
      </c>
      <c r="B107" s="42" t="s">
        <v>25</v>
      </c>
      <c r="C107" s="43" t="s">
        <v>26</v>
      </c>
      <c r="D107" s="44" t="s">
        <v>12</v>
      </c>
      <c r="E107" s="45">
        <v>1</v>
      </c>
      <c r="F107" s="45">
        <v>0.38590000000000002</v>
      </c>
      <c r="G107" s="32">
        <v>67438.55</v>
      </c>
      <c r="H107" s="33">
        <f t="shared" si="2"/>
        <v>26024.536445000002</v>
      </c>
      <c r="J107" s="35" t="str">
        <f t="shared" si="3"/>
        <v/>
      </c>
    </row>
    <row r="108" spans="1:10" x14ac:dyDescent="0.2">
      <c r="A108" s="41" t="s">
        <v>451</v>
      </c>
      <c r="B108" s="42" t="s">
        <v>43</v>
      </c>
      <c r="C108" s="43" t="s">
        <v>44</v>
      </c>
      <c r="D108" s="44" t="s">
        <v>12</v>
      </c>
      <c r="E108" s="45">
        <v>2</v>
      </c>
      <c r="F108" s="45">
        <v>0.77180000000000004</v>
      </c>
      <c r="G108" s="32">
        <v>4581.78</v>
      </c>
      <c r="H108" s="33">
        <f t="shared" si="2"/>
        <v>3536.2178039999999</v>
      </c>
      <c r="J108" s="35" t="str">
        <f t="shared" si="3"/>
        <v/>
      </c>
    </row>
    <row r="109" spans="1:10" ht="22.5" x14ac:dyDescent="0.2">
      <c r="A109" s="41" t="s">
        <v>454</v>
      </c>
      <c r="B109" s="42" t="s">
        <v>49</v>
      </c>
      <c r="C109" s="43" t="s">
        <v>50</v>
      </c>
      <c r="D109" s="44" t="s">
        <v>12</v>
      </c>
      <c r="E109" s="45">
        <v>0.15</v>
      </c>
      <c r="F109" s="45">
        <v>5.7884999999999999E-2</v>
      </c>
      <c r="G109" s="32">
        <v>15702.97</v>
      </c>
      <c r="H109" s="33">
        <f t="shared" si="2"/>
        <v>908.96641844999999</v>
      </c>
      <c r="J109" s="35" t="str">
        <f t="shared" si="3"/>
        <v/>
      </c>
    </row>
    <row r="110" spans="1:10" ht="22.5" x14ac:dyDescent="0.2">
      <c r="A110" s="41" t="s">
        <v>456</v>
      </c>
      <c r="B110" s="42" t="s">
        <v>71</v>
      </c>
      <c r="C110" s="43" t="s">
        <v>72</v>
      </c>
      <c r="D110" s="44" t="s">
        <v>12</v>
      </c>
      <c r="E110" s="45">
        <v>0.25</v>
      </c>
      <c r="F110" s="45">
        <v>9.6475000000000005E-2</v>
      </c>
      <c r="G110" s="32">
        <v>71312.06</v>
      </c>
      <c r="H110" s="33">
        <f t="shared" si="2"/>
        <v>6879.8309884999999</v>
      </c>
      <c r="J110" s="35" t="str">
        <f t="shared" si="3"/>
        <v/>
      </c>
    </row>
    <row r="111" spans="1:10" ht="22.5" x14ac:dyDescent="0.2">
      <c r="A111" s="41" t="s">
        <v>459</v>
      </c>
      <c r="B111" s="42" t="s">
        <v>100</v>
      </c>
      <c r="C111" s="43" t="s">
        <v>101</v>
      </c>
      <c r="D111" s="44" t="s">
        <v>90</v>
      </c>
      <c r="E111" s="45">
        <v>0.24399999999999999</v>
      </c>
      <c r="F111" s="45">
        <v>9.4159599999999996E-2</v>
      </c>
      <c r="G111" s="32">
        <v>6500000</v>
      </c>
      <c r="H111" s="33">
        <f t="shared" si="2"/>
        <v>612037.4</v>
      </c>
      <c r="J111" s="35" t="str">
        <f t="shared" si="3"/>
        <v/>
      </c>
    </row>
    <row r="112" spans="1:10" ht="45" x14ac:dyDescent="0.2">
      <c r="A112" s="38" t="s">
        <v>54</v>
      </c>
      <c r="B112" s="39" t="s">
        <v>740</v>
      </c>
      <c r="C112" s="40" t="s">
        <v>209</v>
      </c>
      <c r="D112" s="34" t="s">
        <v>184</v>
      </c>
      <c r="E112" s="89">
        <v>0.38590000000000002</v>
      </c>
      <c r="F112" s="90"/>
      <c r="G112" s="30">
        <f>H112/E112</f>
        <v>2124340.4939000001</v>
      </c>
      <c r="H112" s="31">
        <f>SUM(H113:H118)</f>
        <v>819782.99659601005</v>
      </c>
      <c r="J112" s="35" t="str">
        <f t="shared" si="3"/>
        <v/>
      </c>
    </row>
    <row r="113" spans="1:10" x14ac:dyDescent="0.2">
      <c r="A113" s="41" t="s">
        <v>227</v>
      </c>
      <c r="B113" s="42" t="s">
        <v>7</v>
      </c>
      <c r="C113" s="43" t="s">
        <v>8</v>
      </c>
      <c r="D113" s="44" t="s">
        <v>9</v>
      </c>
      <c r="E113" s="45">
        <v>20.5</v>
      </c>
      <c r="F113" s="45">
        <v>7.9109499999999997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13" s="33">
        <f t="shared" si="2"/>
        <v>199447.70701999997</v>
      </c>
      <c r="J113" s="35">
        <f t="shared" si="3"/>
        <v>1</v>
      </c>
    </row>
    <row r="114" spans="1:10" x14ac:dyDescent="0.2">
      <c r="A114" s="41" t="s">
        <v>226</v>
      </c>
      <c r="B114" s="42" t="s">
        <v>168</v>
      </c>
      <c r="C114" s="43" t="s">
        <v>167</v>
      </c>
      <c r="D114" s="44" t="s">
        <v>9</v>
      </c>
      <c r="E114" s="45">
        <v>0.28999999999999998</v>
      </c>
      <c r="F114" s="45">
        <v>0.111911</v>
      </c>
      <c r="G114" s="32">
        <v>0</v>
      </c>
      <c r="H114" s="33">
        <f t="shared" si="2"/>
        <v>0</v>
      </c>
      <c r="J114" s="35" t="str">
        <f t="shared" si="3"/>
        <v/>
      </c>
    </row>
    <row r="115" spans="1:10" x14ac:dyDescent="0.2">
      <c r="A115" s="41" t="s">
        <v>225</v>
      </c>
      <c r="B115" s="42" t="s">
        <v>43</v>
      </c>
      <c r="C115" s="43" t="s">
        <v>44</v>
      </c>
      <c r="D115" s="44" t="s">
        <v>12</v>
      </c>
      <c r="E115" s="45">
        <v>2</v>
      </c>
      <c r="F115" s="45">
        <v>0.77180000000000004</v>
      </c>
      <c r="G115" s="32">
        <v>4581.78</v>
      </c>
      <c r="H115" s="33">
        <f t="shared" ref="H115:H156" si="4">F115*G115</f>
        <v>3536.2178039999999</v>
      </c>
      <c r="J115" s="35" t="str">
        <f t="shared" si="3"/>
        <v/>
      </c>
    </row>
    <row r="116" spans="1:10" ht="22.5" x14ac:dyDescent="0.2">
      <c r="A116" s="41" t="s">
        <v>224</v>
      </c>
      <c r="B116" s="42" t="s">
        <v>49</v>
      </c>
      <c r="C116" s="43" t="s">
        <v>50</v>
      </c>
      <c r="D116" s="44" t="s">
        <v>12</v>
      </c>
      <c r="E116" s="45">
        <v>0.15</v>
      </c>
      <c r="F116" s="45">
        <v>5.7884999999999999E-2</v>
      </c>
      <c r="G116" s="32">
        <v>15702.97</v>
      </c>
      <c r="H116" s="33">
        <f t="shared" si="4"/>
        <v>908.96641844999999</v>
      </c>
      <c r="J116" s="35" t="str">
        <f t="shared" si="3"/>
        <v/>
      </c>
    </row>
    <row r="117" spans="1:10" ht="22.5" x14ac:dyDescent="0.2">
      <c r="A117" s="41" t="s">
        <v>223</v>
      </c>
      <c r="B117" s="42" t="s">
        <v>71</v>
      </c>
      <c r="C117" s="43" t="s">
        <v>72</v>
      </c>
      <c r="D117" s="44" t="s">
        <v>12</v>
      </c>
      <c r="E117" s="45">
        <v>0.14000000000000001</v>
      </c>
      <c r="F117" s="45">
        <v>5.4025999999999998E-2</v>
      </c>
      <c r="G117" s="32">
        <v>71312.06</v>
      </c>
      <c r="H117" s="33">
        <f t="shared" si="4"/>
        <v>3852.7053535599998</v>
      </c>
      <c r="J117" s="35" t="str">
        <f t="shared" si="3"/>
        <v/>
      </c>
    </row>
    <row r="118" spans="1:10" ht="22.5" x14ac:dyDescent="0.2">
      <c r="A118" s="41" t="s">
        <v>222</v>
      </c>
      <c r="B118" s="42" t="s">
        <v>100</v>
      </c>
      <c r="C118" s="43" t="s">
        <v>101</v>
      </c>
      <c r="D118" s="44" t="s">
        <v>90</v>
      </c>
      <c r="E118" s="45">
        <v>0.24399999999999999</v>
      </c>
      <c r="F118" s="45">
        <v>9.4159599999999996E-2</v>
      </c>
      <c r="G118" s="32">
        <v>6500000</v>
      </c>
      <c r="H118" s="33">
        <f t="shared" si="4"/>
        <v>612037.4</v>
      </c>
      <c r="J118" s="35" t="str">
        <f t="shared" si="3"/>
        <v/>
      </c>
    </row>
    <row r="119" spans="1:10" ht="22.5" x14ac:dyDescent="0.2">
      <c r="A119" s="38" t="s">
        <v>55</v>
      </c>
      <c r="B119" s="39" t="s">
        <v>720</v>
      </c>
      <c r="C119" s="40" t="s">
        <v>1037</v>
      </c>
      <c r="D119" s="34" t="s">
        <v>171</v>
      </c>
      <c r="E119" s="89">
        <v>1.992E-2</v>
      </c>
      <c r="F119" s="90"/>
      <c r="G119" s="30">
        <f>H119/E119</f>
        <v>4587026.3999999994</v>
      </c>
      <c r="H119" s="31">
        <f>SUM(H120:H122)</f>
        <v>91373.565887999983</v>
      </c>
      <c r="J119" s="35" t="str">
        <f t="shared" si="3"/>
        <v/>
      </c>
    </row>
    <row r="120" spans="1:10" x14ac:dyDescent="0.2">
      <c r="A120" s="41" t="s">
        <v>741</v>
      </c>
      <c r="B120" s="42" t="s">
        <v>7</v>
      </c>
      <c r="C120" s="43" t="s">
        <v>8</v>
      </c>
      <c r="D120" s="44" t="s">
        <v>9</v>
      </c>
      <c r="E120" s="45">
        <v>180</v>
      </c>
      <c r="F120" s="45">
        <v>3.5855999999999999</v>
      </c>
      <c r="G12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20" s="33">
        <f t="shared" si="4"/>
        <v>90398.71295999999</v>
      </c>
      <c r="J120" s="35">
        <f t="shared" si="3"/>
        <v>1</v>
      </c>
    </row>
    <row r="121" spans="1:10" x14ac:dyDescent="0.2">
      <c r="A121" s="41" t="s">
        <v>742</v>
      </c>
      <c r="B121" s="42" t="s">
        <v>20</v>
      </c>
      <c r="C121" s="43" t="s">
        <v>21</v>
      </c>
      <c r="D121" s="44" t="s">
        <v>12</v>
      </c>
      <c r="E121" s="45">
        <v>48</v>
      </c>
      <c r="F121" s="45">
        <v>0.95616000000000001</v>
      </c>
      <c r="G121" s="32">
        <v>1019.55</v>
      </c>
      <c r="H121" s="33">
        <f t="shared" si="4"/>
        <v>974.85292800000002</v>
      </c>
      <c r="J121" s="35" t="str">
        <f t="shared" si="3"/>
        <v/>
      </c>
    </row>
    <row r="122" spans="1:10" x14ac:dyDescent="0.2">
      <c r="A122" s="41" t="s">
        <v>743</v>
      </c>
      <c r="B122" s="42" t="s">
        <v>638</v>
      </c>
      <c r="C122" s="43" t="s">
        <v>639</v>
      </c>
      <c r="D122" s="44" t="s">
        <v>87</v>
      </c>
      <c r="E122" s="45">
        <v>102</v>
      </c>
      <c r="F122" s="45">
        <v>2.0318399999999999</v>
      </c>
      <c r="G122" s="32">
        <v>0</v>
      </c>
      <c r="H122" s="33">
        <f t="shared" si="4"/>
        <v>0</v>
      </c>
      <c r="J122" s="35" t="str">
        <f t="shared" si="3"/>
        <v/>
      </c>
    </row>
    <row r="123" spans="1:10" ht="22.5" x14ac:dyDescent="0.2">
      <c r="A123" s="38" t="s">
        <v>58</v>
      </c>
      <c r="B123" s="39" t="s">
        <v>982</v>
      </c>
      <c r="C123" s="40" t="s">
        <v>983</v>
      </c>
      <c r="D123" s="34" t="s">
        <v>171</v>
      </c>
      <c r="E123" s="89">
        <v>2.0320000000000001E-2</v>
      </c>
      <c r="F123" s="90"/>
      <c r="G123" s="30">
        <f>H123/E123</f>
        <v>38829513.465499997</v>
      </c>
      <c r="H123" s="31">
        <f>SUM(H124:H131)</f>
        <v>789015.71361896</v>
      </c>
      <c r="J123" s="35" t="str">
        <f t="shared" si="3"/>
        <v/>
      </c>
    </row>
    <row r="124" spans="1:10" x14ac:dyDescent="0.2">
      <c r="A124" s="41" t="s">
        <v>744</v>
      </c>
      <c r="B124" s="42" t="s">
        <v>7</v>
      </c>
      <c r="C124" s="43" t="s">
        <v>8</v>
      </c>
      <c r="D124" s="44" t="s">
        <v>9</v>
      </c>
      <c r="E124" s="45">
        <v>301.70999999999998</v>
      </c>
      <c r="F124" s="45">
        <v>6.1307472000000001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24" s="33">
        <f t="shared" si="4"/>
        <v>154565.94610751999</v>
      </c>
      <c r="J124" s="35">
        <f t="shared" si="3"/>
        <v>1</v>
      </c>
    </row>
    <row r="125" spans="1:10" x14ac:dyDescent="0.2">
      <c r="A125" s="41" t="s">
        <v>745</v>
      </c>
      <c r="B125" s="42" t="s">
        <v>168</v>
      </c>
      <c r="C125" s="43" t="s">
        <v>167</v>
      </c>
      <c r="D125" s="44" t="s">
        <v>9</v>
      </c>
      <c r="E125" s="45">
        <v>41.1</v>
      </c>
      <c r="F125" s="45">
        <v>0.83515200000000001</v>
      </c>
      <c r="G125" s="32">
        <v>0</v>
      </c>
      <c r="H125" s="33">
        <f t="shared" si="4"/>
        <v>0</v>
      </c>
      <c r="J125" s="35" t="str">
        <f t="shared" si="3"/>
        <v/>
      </c>
    </row>
    <row r="126" spans="1:10" x14ac:dyDescent="0.2">
      <c r="A126" s="41" t="s">
        <v>746</v>
      </c>
      <c r="B126" s="42" t="s">
        <v>10</v>
      </c>
      <c r="C126" s="43" t="s">
        <v>11</v>
      </c>
      <c r="D126" s="44" t="s">
        <v>12</v>
      </c>
      <c r="E126" s="45">
        <v>17.55</v>
      </c>
      <c r="F126" s="45">
        <v>0.35661599999999999</v>
      </c>
      <c r="G126" s="32">
        <v>99112.45</v>
      </c>
      <c r="H126" s="33">
        <f t="shared" si="4"/>
        <v>35345.085469199999</v>
      </c>
      <c r="J126" s="35" t="str">
        <f t="shared" si="3"/>
        <v/>
      </c>
    </row>
    <row r="127" spans="1:10" ht="33.75" x14ac:dyDescent="0.2">
      <c r="A127" s="41" t="s">
        <v>747</v>
      </c>
      <c r="B127" s="42" t="s">
        <v>427</v>
      </c>
      <c r="C127" s="43" t="s">
        <v>428</v>
      </c>
      <c r="D127" s="44" t="s">
        <v>12</v>
      </c>
      <c r="E127" s="45">
        <v>23.55</v>
      </c>
      <c r="F127" s="45">
        <v>0.47853600000000002</v>
      </c>
      <c r="G127" s="32">
        <v>16377.84</v>
      </c>
      <c r="H127" s="33">
        <f t="shared" si="4"/>
        <v>7837.3860422400003</v>
      </c>
      <c r="J127" s="35" t="str">
        <f t="shared" si="3"/>
        <v/>
      </c>
    </row>
    <row r="128" spans="1:10" x14ac:dyDescent="0.2">
      <c r="A128" s="41" t="s">
        <v>750</v>
      </c>
      <c r="B128" s="42" t="s">
        <v>91</v>
      </c>
      <c r="C128" s="43" t="s">
        <v>92</v>
      </c>
      <c r="D128" s="44" t="s">
        <v>87</v>
      </c>
      <c r="E128" s="45">
        <v>21</v>
      </c>
      <c r="F128" s="45">
        <v>0.42671999999999999</v>
      </c>
      <c r="G128" s="32">
        <v>1000</v>
      </c>
      <c r="H128" s="33">
        <f t="shared" si="4"/>
        <v>426.71999999999997</v>
      </c>
      <c r="J128" s="35" t="str">
        <f t="shared" si="3"/>
        <v/>
      </c>
    </row>
    <row r="129" spans="1:10" ht="22.5" x14ac:dyDescent="0.2">
      <c r="A129" s="41" t="s">
        <v>753</v>
      </c>
      <c r="B129" s="42" t="s">
        <v>429</v>
      </c>
      <c r="C129" s="43" t="s">
        <v>430</v>
      </c>
      <c r="D129" s="44" t="s">
        <v>87</v>
      </c>
      <c r="E129" s="45">
        <v>80</v>
      </c>
      <c r="F129" s="45">
        <v>1.6255999999999999</v>
      </c>
      <c r="G129" s="32">
        <v>75000</v>
      </c>
      <c r="H129" s="33">
        <f t="shared" si="4"/>
        <v>121920</v>
      </c>
      <c r="J129" s="35" t="str">
        <f t="shared" si="3"/>
        <v/>
      </c>
    </row>
    <row r="130" spans="1:10" ht="33.75" x14ac:dyDescent="0.2">
      <c r="A130" s="41" t="s">
        <v>756</v>
      </c>
      <c r="B130" s="42" t="s">
        <v>431</v>
      </c>
      <c r="C130" s="43" t="s">
        <v>432</v>
      </c>
      <c r="D130" s="44" t="s">
        <v>90</v>
      </c>
      <c r="E130" s="45">
        <v>23.5</v>
      </c>
      <c r="F130" s="45">
        <v>0.47752</v>
      </c>
      <c r="G130" s="32">
        <v>770000</v>
      </c>
      <c r="H130" s="33">
        <f t="shared" si="4"/>
        <v>367690.4</v>
      </c>
      <c r="J130" s="35" t="str">
        <f t="shared" si="3"/>
        <v/>
      </c>
    </row>
    <row r="131" spans="1:10" ht="22.5" x14ac:dyDescent="0.2">
      <c r="A131" s="41" t="s">
        <v>1038</v>
      </c>
      <c r="B131" s="42" t="s">
        <v>421</v>
      </c>
      <c r="C131" s="43" t="s">
        <v>422</v>
      </c>
      <c r="D131" s="44" t="s">
        <v>87</v>
      </c>
      <c r="E131" s="45">
        <v>57</v>
      </c>
      <c r="F131" s="45">
        <v>1.1582399999999999</v>
      </c>
      <c r="G131" s="32">
        <v>87400</v>
      </c>
      <c r="H131" s="33">
        <f t="shared" si="4"/>
        <v>101230.17599999999</v>
      </c>
      <c r="J131" s="35" t="str">
        <f t="shared" si="3"/>
        <v/>
      </c>
    </row>
    <row r="132" spans="1:10" ht="22.5" x14ac:dyDescent="0.2">
      <c r="A132" s="38" t="s">
        <v>61</v>
      </c>
      <c r="B132" s="39" t="s">
        <v>417</v>
      </c>
      <c r="C132" s="40" t="s">
        <v>418</v>
      </c>
      <c r="D132" s="34" t="s">
        <v>184</v>
      </c>
      <c r="E132" s="89">
        <v>1.6E-2</v>
      </c>
      <c r="F132" s="90"/>
      <c r="G132" s="30">
        <f>H132/E132</f>
        <v>1492120.3175000001</v>
      </c>
      <c r="H132" s="31">
        <f>SUM(H133:H141)</f>
        <v>23873.925080000001</v>
      </c>
      <c r="J132" s="35" t="str">
        <f t="shared" si="3"/>
        <v/>
      </c>
    </row>
    <row r="133" spans="1:10" x14ac:dyDescent="0.2">
      <c r="A133" s="41" t="s">
        <v>217</v>
      </c>
      <c r="B133" s="42" t="s">
        <v>7</v>
      </c>
      <c r="C133" s="43" t="s">
        <v>8</v>
      </c>
      <c r="D133" s="44" t="s">
        <v>9</v>
      </c>
      <c r="E133" s="45">
        <v>40.43</v>
      </c>
      <c r="F133" s="45">
        <v>0.64688000000000001</v>
      </c>
      <c r="G1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33" s="33">
        <f t="shared" si="4"/>
        <v>16308.879808</v>
      </c>
      <c r="J133" s="35">
        <f t="shared" si="3"/>
        <v>1</v>
      </c>
    </row>
    <row r="134" spans="1:10" x14ac:dyDescent="0.2">
      <c r="A134" s="41" t="s">
        <v>216</v>
      </c>
      <c r="B134" s="42" t="s">
        <v>168</v>
      </c>
      <c r="C134" s="43" t="s">
        <v>167</v>
      </c>
      <c r="D134" s="44" t="s">
        <v>9</v>
      </c>
      <c r="E134" s="45">
        <v>2.84</v>
      </c>
      <c r="F134" s="45">
        <v>4.5440000000000001E-2</v>
      </c>
      <c r="G134" s="32">
        <v>0</v>
      </c>
      <c r="H134" s="33">
        <f t="shared" si="4"/>
        <v>0</v>
      </c>
      <c r="J134" s="35" t="str">
        <f t="shared" si="3"/>
        <v/>
      </c>
    </row>
    <row r="135" spans="1:10" x14ac:dyDescent="0.2">
      <c r="A135" s="41" t="s">
        <v>215</v>
      </c>
      <c r="B135" s="42" t="s">
        <v>10</v>
      </c>
      <c r="C135" s="43" t="s">
        <v>11</v>
      </c>
      <c r="D135" s="44" t="s">
        <v>12</v>
      </c>
      <c r="E135" s="45">
        <v>1.2</v>
      </c>
      <c r="F135" s="45">
        <v>1.9199999999999998E-2</v>
      </c>
      <c r="G135" s="32">
        <v>99112.45</v>
      </c>
      <c r="H135" s="33">
        <f t="shared" si="4"/>
        <v>1902.9590399999997</v>
      </c>
      <c r="J135" s="35" t="str">
        <f t="shared" si="3"/>
        <v/>
      </c>
    </row>
    <row r="136" spans="1:10" x14ac:dyDescent="0.2">
      <c r="A136" s="41" t="s">
        <v>214</v>
      </c>
      <c r="B136" s="42" t="s">
        <v>419</v>
      </c>
      <c r="C136" s="43" t="s">
        <v>420</v>
      </c>
      <c r="D136" s="44" t="s">
        <v>12</v>
      </c>
      <c r="E136" s="45">
        <v>3.96</v>
      </c>
      <c r="F136" s="45">
        <v>6.336E-2</v>
      </c>
      <c r="G136" s="32">
        <v>617.16</v>
      </c>
      <c r="H136" s="33">
        <f t="shared" si="4"/>
        <v>39.103257599999999</v>
      </c>
      <c r="J136" s="35" t="str">
        <f t="shared" si="3"/>
        <v/>
      </c>
    </row>
    <row r="137" spans="1:10" ht="45" x14ac:dyDescent="0.2">
      <c r="A137" s="41" t="s">
        <v>213</v>
      </c>
      <c r="B137" s="42" t="s">
        <v>28</v>
      </c>
      <c r="C137" s="43" t="s">
        <v>29</v>
      </c>
      <c r="D137" s="44" t="s">
        <v>12</v>
      </c>
      <c r="E137" s="45">
        <v>0.81</v>
      </c>
      <c r="F137" s="45">
        <v>1.2959999999999999E-2</v>
      </c>
      <c r="G137" s="32">
        <v>83282.679999999993</v>
      </c>
      <c r="H137" s="33">
        <f t="shared" si="4"/>
        <v>1079.3435327999998</v>
      </c>
      <c r="J137" s="35" t="str">
        <f t="shared" si="3"/>
        <v/>
      </c>
    </row>
    <row r="138" spans="1:10" ht="22.5" x14ac:dyDescent="0.2">
      <c r="A138" s="41" t="s">
        <v>212</v>
      </c>
      <c r="B138" s="42" t="s">
        <v>49</v>
      </c>
      <c r="C138" s="43" t="s">
        <v>50</v>
      </c>
      <c r="D138" s="44" t="s">
        <v>12</v>
      </c>
      <c r="E138" s="45">
        <v>0.83</v>
      </c>
      <c r="F138" s="45">
        <v>1.328E-2</v>
      </c>
      <c r="G138" s="32">
        <v>15702.97</v>
      </c>
      <c r="H138" s="33">
        <f t="shared" si="4"/>
        <v>208.53544159999998</v>
      </c>
      <c r="J138" s="35" t="str">
        <f t="shared" si="3"/>
        <v/>
      </c>
    </row>
    <row r="139" spans="1:10" x14ac:dyDescent="0.2">
      <c r="A139" s="41" t="s">
        <v>211</v>
      </c>
      <c r="B139" s="42" t="s">
        <v>91</v>
      </c>
      <c r="C139" s="43" t="s">
        <v>92</v>
      </c>
      <c r="D139" s="44" t="s">
        <v>87</v>
      </c>
      <c r="E139" s="45">
        <v>3.5</v>
      </c>
      <c r="F139" s="45">
        <v>5.6000000000000001E-2</v>
      </c>
      <c r="G139" s="32">
        <v>1000</v>
      </c>
      <c r="H139" s="33">
        <f t="shared" si="4"/>
        <v>56</v>
      </c>
      <c r="J139" s="35" t="str">
        <f t="shared" si="3"/>
        <v/>
      </c>
    </row>
    <row r="140" spans="1:10" x14ac:dyDescent="0.2">
      <c r="A140" s="41" t="s">
        <v>902</v>
      </c>
      <c r="B140" s="42" t="s">
        <v>129</v>
      </c>
      <c r="C140" s="43" t="s">
        <v>130</v>
      </c>
      <c r="D140" s="44" t="s">
        <v>87</v>
      </c>
      <c r="E140" s="45">
        <v>3.06</v>
      </c>
      <c r="F140" s="45">
        <v>4.8959999999999997E-2</v>
      </c>
      <c r="G140" s="32">
        <v>0</v>
      </c>
      <c r="H140" s="33">
        <f t="shared" si="4"/>
        <v>0</v>
      </c>
      <c r="J140" s="35" t="str">
        <f t="shared" si="3"/>
        <v/>
      </c>
    </row>
    <row r="141" spans="1:10" ht="22.5" x14ac:dyDescent="0.2">
      <c r="A141" s="41" t="s">
        <v>903</v>
      </c>
      <c r="B141" s="42" t="s">
        <v>421</v>
      </c>
      <c r="C141" s="43" t="s">
        <v>422</v>
      </c>
      <c r="D141" s="44" t="s">
        <v>87</v>
      </c>
      <c r="E141" s="45">
        <v>3.06</v>
      </c>
      <c r="F141" s="45">
        <v>4.8959999999999997E-2</v>
      </c>
      <c r="G141" s="32">
        <v>87400</v>
      </c>
      <c r="H141" s="33">
        <f t="shared" si="4"/>
        <v>4279.1039999999994</v>
      </c>
      <c r="J141" s="35" t="str">
        <f t="shared" si="3"/>
        <v/>
      </c>
    </row>
    <row r="142" spans="1:10" ht="33.75" x14ac:dyDescent="0.2">
      <c r="A142" s="38" t="s">
        <v>64</v>
      </c>
      <c r="B142" s="39" t="s">
        <v>423</v>
      </c>
      <c r="C142" s="40" t="s">
        <v>424</v>
      </c>
      <c r="D142" s="34" t="s">
        <v>184</v>
      </c>
      <c r="E142" s="89">
        <v>1.6E-2</v>
      </c>
      <c r="F142" s="90"/>
      <c r="G142" s="30">
        <f>H142/E142</f>
        <v>133941.0716</v>
      </c>
      <c r="H142" s="31">
        <f>SUM(H143:H147)</f>
        <v>2143.0571455999998</v>
      </c>
      <c r="J142" s="35" t="str">
        <f t="shared" si="3"/>
        <v/>
      </c>
    </row>
    <row r="143" spans="1:10" x14ac:dyDescent="0.2">
      <c r="A143" s="41" t="s">
        <v>208</v>
      </c>
      <c r="B143" s="42" t="s">
        <v>7</v>
      </c>
      <c r="C143" s="43" t="s">
        <v>8</v>
      </c>
      <c r="D143" s="44" t="s">
        <v>9</v>
      </c>
      <c r="E143" s="45">
        <v>4.76</v>
      </c>
      <c r="F143" s="45">
        <v>7.6160000000000005E-2</v>
      </c>
      <c r="G1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43" s="33">
        <f t="shared" si="4"/>
        <v>1920.115456</v>
      </c>
      <c r="J143" s="35">
        <f t="shared" si="3"/>
        <v>1</v>
      </c>
    </row>
    <row r="144" spans="1:10" x14ac:dyDescent="0.2">
      <c r="A144" s="41" t="s">
        <v>207</v>
      </c>
      <c r="B144" s="42" t="s">
        <v>168</v>
      </c>
      <c r="C144" s="43" t="s">
        <v>167</v>
      </c>
      <c r="D144" s="44" t="s">
        <v>9</v>
      </c>
      <c r="E144" s="45">
        <v>0.76</v>
      </c>
      <c r="F144" s="45">
        <v>1.2160000000000001E-2</v>
      </c>
      <c r="G144" s="32">
        <v>0</v>
      </c>
      <c r="H144" s="33">
        <f t="shared" si="4"/>
        <v>0</v>
      </c>
      <c r="J144" s="35" t="str">
        <f t="shared" si="3"/>
        <v/>
      </c>
    </row>
    <row r="145" spans="1:10" x14ac:dyDescent="0.2">
      <c r="A145" s="41" t="s">
        <v>206</v>
      </c>
      <c r="B145" s="42" t="s">
        <v>419</v>
      </c>
      <c r="C145" s="43" t="s">
        <v>420</v>
      </c>
      <c r="D145" s="44" t="s">
        <v>12</v>
      </c>
      <c r="E145" s="45">
        <v>3.24</v>
      </c>
      <c r="F145" s="45">
        <v>5.1839999999999997E-2</v>
      </c>
      <c r="G145" s="32">
        <v>617.16</v>
      </c>
      <c r="H145" s="33">
        <f t="shared" si="4"/>
        <v>31.993574399999996</v>
      </c>
      <c r="J145" s="35" t="str">
        <f t="shared" ref="J145:J208" si="5">IF(OR(B145="000001",B145="021955"),1,"")</f>
        <v/>
      </c>
    </row>
    <row r="146" spans="1:10" ht="22.5" x14ac:dyDescent="0.2">
      <c r="A146" s="41" t="s">
        <v>205</v>
      </c>
      <c r="B146" s="42" t="s">
        <v>49</v>
      </c>
      <c r="C146" s="43" t="s">
        <v>50</v>
      </c>
      <c r="D146" s="44" t="s">
        <v>12</v>
      </c>
      <c r="E146" s="45">
        <v>0.76</v>
      </c>
      <c r="F146" s="45">
        <v>1.2160000000000001E-2</v>
      </c>
      <c r="G146" s="32">
        <v>15702.97</v>
      </c>
      <c r="H146" s="33">
        <f t="shared" si="4"/>
        <v>190.94811519999999</v>
      </c>
      <c r="J146" s="35" t="str">
        <f t="shared" si="5"/>
        <v/>
      </c>
    </row>
    <row r="147" spans="1:10" ht="22.5" x14ac:dyDescent="0.2">
      <c r="A147" s="41" t="s">
        <v>204</v>
      </c>
      <c r="B147" s="42" t="s">
        <v>1039</v>
      </c>
      <c r="C147" s="43" t="s">
        <v>1040</v>
      </c>
      <c r="D147" s="44" t="s">
        <v>87</v>
      </c>
      <c r="E147" s="45">
        <v>2.04</v>
      </c>
      <c r="F147" s="45">
        <v>3.2640000000000002E-2</v>
      </c>
      <c r="G147" s="32">
        <v>0</v>
      </c>
      <c r="H147" s="33">
        <f t="shared" si="4"/>
        <v>0</v>
      </c>
      <c r="J147" s="35" t="str">
        <f t="shared" si="5"/>
        <v/>
      </c>
    </row>
    <row r="148" spans="1:10" ht="22.5" x14ac:dyDescent="0.2">
      <c r="A148" s="38" t="s">
        <v>67</v>
      </c>
      <c r="B148" s="39" t="s">
        <v>735</v>
      </c>
      <c r="C148" s="40" t="s">
        <v>736</v>
      </c>
      <c r="D148" s="34" t="s">
        <v>171</v>
      </c>
      <c r="E148" s="89">
        <v>8.1999999999999998E-4</v>
      </c>
      <c r="F148" s="90"/>
      <c r="G148" s="30">
        <f>H148/E148</f>
        <v>45650541.858999997</v>
      </c>
      <c r="H148" s="31">
        <f>SUM(H149:H156)</f>
        <v>37433.444324379998</v>
      </c>
      <c r="J148" s="35" t="str">
        <f t="shared" si="5"/>
        <v/>
      </c>
    </row>
    <row r="149" spans="1:10" x14ac:dyDescent="0.2">
      <c r="A149" s="41" t="s">
        <v>200</v>
      </c>
      <c r="B149" s="42" t="s">
        <v>7</v>
      </c>
      <c r="C149" s="43" t="s">
        <v>8</v>
      </c>
      <c r="D149" s="44" t="s">
        <v>9</v>
      </c>
      <c r="E149" s="45">
        <v>301.70999999999998</v>
      </c>
      <c r="F149" s="45">
        <v>0.24740219999999999</v>
      </c>
      <c r="G14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49" s="33">
        <f t="shared" si="4"/>
        <v>6237.4053055199993</v>
      </c>
      <c r="J149" s="35">
        <f t="shared" si="5"/>
        <v>1</v>
      </c>
    </row>
    <row r="150" spans="1:10" x14ac:dyDescent="0.2">
      <c r="A150" s="41" t="s">
        <v>199</v>
      </c>
      <c r="B150" s="42" t="s">
        <v>168</v>
      </c>
      <c r="C150" s="43" t="s">
        <v>167</v>
      </c>
      <c r="D150" s="44" t="s">
        <v>9</v>
      </c>
      <c r="E150" s="45">
        <v>40.729999999999997</v>
      </c>
      <c r="F150" s="45">
        <v>3.3398600000000001E-2</v>
      </c>
      <c r="G150" s="32">
        <v>0</v>
      </c>
      <c r="H150" s="33">
        <f t="shared" si="4"/>
        <v>0</v>
      </c>
      <c r="J150" s="35" t="str">
        <f t="shared" si="5"/>
        <v/>
      </c>
    </row>
    <row r="151" spans="1:10" x14ac:dyDescent="0.2">
      <c r="A151" s="41" t="s">
        <v>198</v>
      </c>
      <c r="B151" s="42" t="s">
        <v>10</v>
      </c>
      <c r="C151" s="43" t="s">
        <v>11</v>
      </c>
      <c r="D151" s="44" t="s">
        <v>12</v>
      </c>
      <c r="E151" s="45">
        <v>17.18</v>
      </c>
      <c r="F151" s="45">
        <v>1.40876E-2</v>
      </c>
      <c r="G151" s="32">
        <v>99112.45</v>
      </c>
      <c r="H151" s="33">
        <f t="shared" si="4"/>
        <v>1396.2565506200001</v>
      </c>
      <c r="J151" s="35" t="str">
        <f t="shared" si="5"/>
        <v/>
      </c>
    </row>
    <row r="152" spans="1:10" ht="33.75" x14ac:dyDescent="0.2">
      <c r="A152" s="41" t="s">
        <v>197</v>
      </c>
      <c r="B152" s="42" t="s">
        <v>427</v>
      </c>
      <c r="C152" s="43" t="s">
        <v>428</v>
      </c>
      <c r="D152" s="44" t="s">
        <v>12</v>
      </c>
      <c r="E152" s="45">
        <v>23.55</v>
      </c>
      <c r="F152" s="45">
        <v>1.9310999999999998E-2</v>
      </c>
      <c r="G152" s="32">
        <v>16377.84</v>
      </c>
      <c r="H152" s="33">
        <f t="shared" si="4"/>
        <v>316.27246823999997</v>
      </c>
      <c r="J152" s="35" t="str">
        <f t="shared" si="5"/>
        <v/>
      </c>
    </row>
    <row r="153" spans="1:10" x14ac:dyDescent="0.2">
      <c r="A153" s="41" t="s">
        <v>196</v>
      </c>
      <c r="B153" s="42" t="s">
        <v>91</v>
      </c>
      <c r="C153" s="43" t="s">
        <v>92</v>
      </c>
      <c r="D153" s="44" t="s">
        <v>87</v>
      </c>
      <c r="E153" s="45">
        <v>21.5</v>
      </c>
      <c r="F153" s="45">
        <v>1.763E-2</v>
      </c>
      <c r="G153" s="32">
        <v>1000</v>
      </c>
      <c r="H153" s="33">
        <f t="shared" si="4"/>
        <v>17.63</v>
      </c>
      <c r="J153" s="35" t="str">
        <f t="shared" si="5"/>
        <v/>
      </c>
    </row>
    <row r="154" spans="1:10" ht="22.5" x14ac:dyDescent="0.2">
      <c r="A154" s="41" t="s">
        <v>195</v>
      </c>
      <c r="B154" s="42" t="s">
        <v>429</v>
      </c>
      <c r="C154" s="43" t="s">
        <v>430</v>
      </c>
      <c r="D154" s="44" t="s">
        <v>87</v>
      </c>
      <c r="E154" s="45">
        <v>80</v>
      </c>
      <c r="F154" s="45">
        <v>6.5600000000000006E-2</v>
      </c>
      <c r="G154" s="32">
        <v>75000</v>
      </c>
      <c r="H154" s="33">
        <f t="shared" si="4"/>
        <v>4920</v>
      </c>
      <c r="J154" s="35" t="str">
        <f t="shared" si="5"/>
        <v/>
      </c>
    </row>
    <row r="155" spans="1:10" ht="33.75" x14ac:dyDescent="0.2">
      <c r="A155" s="41" t="s">
        <v>194</v>
      </c>
      <c r="B155" s="42" t="s">
        <v>431</v>
      </c>
      <c r="C155" s="43" t="s">
        <v>432</v>
      </c>
      <c r="D155" s="44" t="s">
        <v>90</v>
      </c>
      <c r="E155" s="45">
        <v>33.200000000000003</v>
      </c>
      <c r="F155" s="45">
        <v>2.7224000000000002E-2</v>
      </c>
      <c r="G155" s="32">
        <v>770000</v>
      </c>
      <c r="H155" s="33">
        <f t="shared" si="4"/>
        <v>20962.48</v>
      </c>
      <c r="J155" s="35" t="str">
        <f t="shared" si="5"/>
        <v/>
      </c>
    </row>
    <row r="156" spans="1:10" ht="22.5" x14ac:dyDescent="0.2">
      <c r="A156" s="41" t="s">
        <v>877</v>
      </c>
      <c r="B156" s="42" t="s">
        <v>421</v>
      </c>
      <c r="C156" s="43" t="s">
        <v>422</v>
      </c>
      <c r="D156" s="44" t="s">
        <v>87</v>
      </c>
      <c r="E156" s="45">
        <v>50</v>
      </c>
      <c r="F156" s="45">
        <v>4.1000000000000002E-2</v>
      </c>
      <c r="G156" s="32">
        <v>87400</v>
      </c>
      <c r="H156" s="33">
        <f t="shared" si="4"/>
        <v>3583.4</v>
      </c>
      <c r="J156" s="35" t="str">
        <f t="shared" si="5"/>
        <v/>
      </c>
    </row>
    <row r="157" spans="1:10" x14ac:dyDescent="0.2">
      <c r="A157" s="27"/>
      <c r="B157" s="86"/>
      <c r="C157" s="87"/>
      <c r="D157" s="87"/>
      <c r="E157" s="87"/>
      <c r="F157" s="87"/>
      <c r="G157" s="88"/>
      <c r="H157" s="25"/>
      <c r="J157" s="35" t="str">
        <f t="shared" si="5"/>
        <v/>
      </c>
    </row>
    <row r="158" spans="1:10" x14ac:dyDescent="0.2">
      <c r="A158" s="38"/>
      <c r="B158" s="39"/>
      <c r="C158" s="46" t="s">
        <v>163</v>
      </c>
      <c r="D158" s="34"/>
      <c r="E158" s="34"/>
      <c r="F158" s="34"/>
      <c r="G158" s="34"/>
      <c r="H158" s="31"/>
      <c r="J158" s="35" t="str">
        <f t="shared" si="5"/>
        <v/>
      </c>
    </row>
    <row r="159" spans="1:10" x14ac:dyDescent="0.2">
      <c r="A159" s="38"/>
      <c r="B159" s="39"/>
      <c r="C159" s="46" t="s">
        <v>162</v>
      </c>
      <c r="D159" s="34" t="s">
        <v>161</v>
      </c>
      <c r="E159" s="34"/>
      <c r="F159" s="34"/>
      <c r="G159" s="34"/>
      <c r="H159" s="31">
        <f>SUMIF($B$16:$B$156,"000001",$F$16:$F$156)</f>
        <v>221.19257720000002</v>
      </c>
      <c r="J159" s="35" t="str">
        <f t="shared" si="5"/>
        <v/>
      </c>
    </row>
    <row r="160" spans="1:10" x14ac:dyDescent="0.2">
      <c r="A160" s="38"/>
      <c r="B160" s="39"/>
      <c r="C160" s="46" t="s">
        <v>160</v>
      </c>
      <c r="D160" s="34" t="s">
        <v>85</v>
      </c>
      <c r="E160" s="34"/>
      <c r="F160" s="34"/>
      <c r="G160" s="34"/>
      <c r="H160" s="31">
        <f>SUMIF($B$16:$B$156,"000001",$H$16:$H$156)</f>
        <v>5576618.7793355184</v>
      </c>
      <c r="J160" s="35" t="str">
        <f t="shared" si="5"/>
        <v/>
      </c>
    </row>
    <row r="161" spans="1:10" x14ac:dyDescent="0.2">
      <c r="A161" s="38"/>
      <c r="B161" s="39"/>
      <c r="C161" s="46" t="s">
        <v>159</v>
      </c>
      <c r="D161" s="34" t="s">
        <v>85</v>
      </c>
      <c r="E161" s="34"/>
      <c r="F161" s="34"/>
      <c r="G161" s="34"/>
      <c r="H161" s="31">
        <f>SUMIF($D$16:$D$156,"МАШ-Ч",$H$16:$H$156)</f>
        <v>437300.27165180596</v>
      </c>
      <c r="J161" s="35" t="str">
        <f t="shared" si="5"/>
        <v/>
      </c>
    </row>
    <row r="162" spans="1:10" x14ac:dyDescent="0.2">
      <c r="A162" s="38"/>
      <c r="B162" s="39"/>
      <c r="C162" s="46" t="s">
        <v>158</v>
      </c>
      <c r="D162" s="34" t="s">
        <v>85</v>
      </c>
      <c r="E162" s="34"/>
      <c r="F162" s="34"/>
      <c r="G162" s="34"/>
      <c r="H162" s="3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35" t="str">
        <f t="shared" si="5"/>
        <v/>
      </c>
    </row>
    <row r="163" spans="1:10" x14ac:dyDescent="0.2">
      <c r="A163" s="38"/>
      <c r="B163" s="39"/>
      <c r="C163" s="46" t="s">
        <v>155</v>
      </c>
      <c r="D163" s="34" t="s">
        <v>85</v>
      </c>
      <c r="E1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34"/>
      <c r="G163" s="34"/>
      <c r="H163" s="31" t="e">
        <f>H162*E163</f>
        <v>#VALUE!</v>
      </c>
      <c r="J163" s="35" t="str">
        <f t="shared" si="5"/>
        <v/>
      </c>
    </row>
    <row r="164" spans="1:10" x14ac:dyDescent="0.2">
      <c r="A164" s="38"/>
      <c r="B164" s="39"/>
      <c r="C164" s="46" t="s">
        <v>156</v>
      </c>
      <c r="D164" s="34" t="s">
        <v>85</v>
      </c>
      <c r="E164" s="34"/>
      <c r="F164" s="34"/>
      <c r="G164" s="34"/>
      <c r="H164" s="31" t="e">
        <f>SUM(H159:H163)</f>
        <v>#VALUE!</v>
      </c>
      <c r="J164" s="35" t="str">
        <f t="shared" si="5"/>
        <v/>
      </c>
    </row>
    <row r="165" spans="1:10" x14ac:dyDescent="0.2">
      <c r="A165" s="27"/>
      <c r="B165" s="86"/>
      <c r="C165" s="87"/>
      <c r="D165" s="87"/>
      <c r="E165" s="87"/>
      <c r="F165" s="87"/>
      <c r="G165" s="88"/>
      <c r="H165" s="25"/>
      <c r="J165" s="35" t="str">
        <f t="shared" si="5"/>
        <v/>
      </c>
    </row>
    <row r="166" spans="1:10" x14ac:dyDescent="0.2">
      <c r="A166" s="27"/>
      <c r="B166" s="86" t="s">
        <v>1041</v>
      </c>
      <c r="C166" s="87"/>
      <c r="D166" s="87"/>
      <c r="E166" s="87"/>
      <c r="F166" s="87"/>
      <c r="G166" s="88"/>
      <c r="H166" s="25"/>
      <c r="J166" s="35" t="str">
        <f t="shared" si="5"/>
        <v/>
      </c>
    </row>
    <row r="167" spans="1:10" ht="45" x14ac:dyDescent="0.2">
      <c r="A167" s="38" t="s">
        <v>70</v>
      </c>
      <c r="B167" s="39" t="s">
        <v>1042</v>
      </c>
      <c r="C167" s="40" t="s">
        <v>1043</v>
      </c>
      <c r="D167" s="34" t="s">
        <v>90</v>
      </c>
      <c r="E167" s="89">
        <v>1.1839999999999999</v>
      </c>
      <c r="F167" s="90"/>
      <c r="G167" s="30">
        <f>H167/E167</f>
        <v>3006872.8764999998</v>
      </c>
      <c r="H167" s="31">
        <f>SUM(H168:H174)</f>
        <v>3560137.4857759997</v>
      </c>
      <c r="J167" s="35" t="str">
        <f t="shared" si="5"/>
        <v/>
      </c>
    </row>
    <row r="168" spans="1:10" x14ac:dyDescent="0.2">
      <c r="A168" s="41" t="s">
        <v>191</v>
      </c>
      <c r="B168" s="42" t="s">
        <v>7</v>
      </c>
      <c r="C168" s="43" t="s">
        <v>8</v>
      </c>
      <c r="D168" s="44" t="s">
        <v>9</v>
      </c>
      <c r="E168" s="45">
        <v>66.7</v>
      </c>
      <c r="F168" s="45">
        <v>78.972800000000007</v>
      </c>
      <c r="G1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68" s="33">
        <f t="shared" ref="H168:H174" si="6">F168*G168</f>
        <v>1991030.64448</v>
      </c>
      <c r="J168" s="35">
        <f t="shared" si="5"/>
        <v>1</v>
      </c>
    </row>
    <row r="169" spans="1:10" x14ac:dyDescent="0.2">
      <c r="A169" s="41" t="s">
        <v>190</v>
      </c>
      <c r="B169" s="42" t="s">
        <v>168</v>
      </c>
      <c r="C169" s="43" t="s">
        <v>167</v>
      </c>
      <c r="D169" s="44" t="s">
        <v>9</v>
      </c>
      <c r="E169" s="45">
        <v>10.83</v>
      </c>
      <c r="F169" s="45">
        <v>12.82272</v>
      </c>
      <c r="G169" s="32">
        <v>0</v>
      </c>
      <c r="H169" s="33">
        <f t="shared" si="6"/>
        <v>0</v>
      </c>
      <c r="J169" s="35" t="str">
        <f t="shared" si="5"/>
        <v/>
      </c>
    </row>
    <row r="170" spans="1:10" ht="45" x14ac:dyDescent="0.2">
      <c r="A170" s="41" t="s">
        <v>189</v>
      </c>
      <c r="B170" s="42" t="s">
        <v>34</v>
      </c>
      <c r="C170" s="43" t="s">
        <v>35</v>
      </c>
      <c r="D170" s="44" t="s">
        <v>12</v>
      </c>
      <c r="E170" s="45">
        <v>9.7899999999999991</v>
      </c>
      <c r="F170" s="45">
        <v>11.59136</v>
      </c>
      <c r="G170" s="32">
        <v>127298.48</v>
      </c>
      <c r="H170" s="33">
        <f t="shared" si="6"/>
        <v>1475562.5091327999</v>
      </c>
      <c r="J170" s="35" t="str">
        <f t="shared" si="5"/>
        <v/>
      </c>
    </row>
    <row r="171" spans="1:10" ht="22.5" x14ac:dyDescent="0.2">
      <c r="A171" s="41" t="s">
        <v>188</v>
      </c>
      <c r="B171" s="42" t="s">
        <v>748</v>
      </c>
      <c r="C171" s="43" t="s">
        <v>749</v>
      </c>
      <c r="D171" s="44" t="s">
        <v>12</v>
      </c>
      <c r="E171" s="45">
        <v>2</v>
      </c>
      <c r="F171" s="45">
        <v>2.3679999999999999</v>
      </c>
      <c r="G171" s="32">
        <v>2740.18</v>
      </c>
      <c r="H171" s="33">
        <f t="shared" si="6"/>
        <v>6488.7462399999995</v>
      </c>
      <c r="J171" s="35" t="str">
        <f t="shared" si="5"/>
        <v/>
      </c>
    </row>
    <row r="172" spans="1:10" x14ac:dyDescent="0.2">
      <c r="A172" s="41" t="s">
        <v>187</v>
      </c>
      <c r="B172" s="42" t="s">
        <v>751</v>
      </c>
      <c r="C172" s="43" t="s">
        <v>752</v>
      </c>
      <c r="D172" s="44" t="s">
        <v>12</v>
      </c>
      <c r="E172" s="45">
        <v>0.21</v>
      </c>
      <c r="F172" s="45">
        <v>0.24864</v>
      </c>
      <c r="G172" s="32">
        <v>3036.42</v>
      </c>
      <c r="H172" s="33">
        <f t="shared" si="6"/>
        <v>754.97546880000004</v>
      </c>
      <c r="J172" s="35" t="str">
        <f t="shared" si="5"/>
        <v/>
      </c>
    </row>
    <row r="173" spans="1:10" ht="56.25" x14ac:dyDescent="0.2">
      <c r="A173" s="41" t="s">
        <v>186</v>
      </c>
      <c r="B173" s="42" t="s">
        <v>754</v>
      </c>
      <c r="C173" s="43" t="s">
        <v>755</v>
      </c>
      <c r="D173" s="44" t="s">
        <v>12</v>
      </c>
      <c r="E173" s="45">
        <v>0.21</v>
      </c>
      <c r="F173" s="45">
        <v>0.24864</v>
      </c>
      <c r="G173" s="32">
        <v>110873.01</v>
      </c>
      <c r="H173" s="33">
        <f t="shared" si="6"/>
        <v>27567.4652064</v>
      </c>
      <c r="J173" s="35" t="str">
        <f t="shared" si="5"/>
        <v/>
      </c>
    </row>
    <row r="174" spans="1:10" ht="56.25" x14ac:dyDescent="0.2">
      <c r="A174" s="41" t="s">
        <v>1014</v>
      </c>
      <c r="B174" s="42" t="s">
        <v>757</v>
      </c>
      <c r="C174" s="43" t="s">
        <v>758</v>
      </c>
      <c r="D174" s="44" t="s">
        <v>12</v>
      </c>
      <c r="E174" s="45">
        <v>0.83</v>
      </c>
      <c r="F174" s="45">
        <v>0.98272000000000004</v>
      </c>
      <c r="G174" s="32">
        <v>59765.9</v>
      </c>
      <c r="H174" s="33">
        <f t="shared" si="6"/>
        <v>58733.145248000001</v>
      </c>
      <c r="J174" s="35" t="str">
        <f t="shared" si="5"/>
        <v/>
      </c>
    </row>
    <row r="175" spans="1:10" ht="22.5" x14ac:dyDescent="0.2">
      <c r="A175" s="38" t="s">
        <v>73</v>
      </c>
      <c r="B175" s="39" t="s">
        <v>1044</v>
      </c>
      <c r="C175" s="40" t="s">
        <v>1045</v>
      </c>
      <c r="D175" s="34" t="s">
        <v>90</v>
      </c>
      <c r="E175" s="89">
        <v>1.1839999999999999</v>
      </c>
      <c r="F175" s="90"/>
      <c r="G175" s="28" t="str">
        <f>'ФОРМА КОММЕРЧЕСКОГО ПРЕДЛОЖЕНИЯ'!$D$6</f>
        <v>Указать</v>
      </c>
      <c r="H175" s="31" t="e">
        <f t="shared" ref="H175:H182" si="7">E175*G175</f>
        <v>#VALUE!</v>
      </c>
      <c r="I175" s="35">
        <v>1</v>
      </c>
      <c r="J175" s="35" t="str">
        <f t="shared" si="5"/>
        <v/>
      </c>
    </row>
    <row r="176" spans="1:10" x14ac:dyDescent="0.2">
      <c r="A176" s="38" t="s">
        <v>76</v>
      </c>
      <c r="B176" s="39" t="s">
        <v>759</v>
      </c>
      <c r="C176" s="40" t="s">
        <v>760</v>
      </c>
      <c r="D176" s="34" t="s">
        <v>90</v>
      </c>
      <c r="E176" s="89">
        <v>2.6360000000000001E-2</v>
      </c>
      <c r="F176" s="90"/>
      <c r="G176" s="30">
        <v>34000000</v>
      </c>
      <c r="H176" s="31">
        <f t="shared" si="7"/>
        <v>896240</v>
      </c>
      <c r="I176" s="35">
        <v>1</v>
      </c>
      <c r="J176" s="35" t="str">
        <f t="shared" si="5"/>
        <v/>
      </c>
    </row>
    <row r="177" spans="1:10" x14ac:dyDescent="0.2">
      <c r="A177" s="38" t="s">
        <v>79</v>
      </c>
      <c r="B177" s="39" t="s">
        <v>761</v>
      </c>
      <c r="C177" s="40" t="s">
        <v>1046</v>
      </c>
      <c r="D177" s="34" t="s">
        <v>630</v>
      </c>
      <c r="E177" s="89">
        <v>111</v>
      </c>
      <c r="F177" s="90"/>
      <c r="G177" s="30">
        <v>19500</v>
      </c>
      <c r="H177" s="31">
        <f t="shared" si="7"/>
        <v>2164500</v>
      </c>
      <c r="I177" s="35">
        <v>1</v>
      </c>
      <c r="J177" s="35" t="str">
        <f t="shared" si="5"/>
        <v/>
      </c>
    </row>
    <row r="178" spans="1:10" x14ac:dyDescent="0.2">
      <c r="A178" s="38" t="s">
        <v>82</v>
      </c>
      <c r="B178" s="39" t="s">
        <v>1047</v>
      </c>
      <c r="C178" s="40" t="s">
        <v>1048</v>
      </c>
      <c r="D178" s="34" t="s">
        <v>630</v>
      </c>
      <c r="E178" s="89">
        <v>85.8</v>
      </c>
      <c r="F178" s="90"/>
      <c r="G178" s="30">
        <v>21000</v>
      </c>
      <c r="H178" s="31">
        <f t="shared" si="7"/>
        <v>1801800</v>
      </c>
      <c r="I178" s="35">
        <v>1</v>
      </c>
      <c r="J178" s="35" t="str">
        <f t="shared" si="5"/>
        <v/>
      </c>
    </row>
    <row r="179" spans="1:10" x14ac:dyDescent="0.2">
      <c r="A179" s="38" t="s">
        <v>133</v>
      </c>
      <c r="B179" s="39" t="s">
        <v>762</v>
      </c>
      <c r="C179" s="40" t="s">
        <v>763</v>
      </c>
      <c r="D179" s="34" t="s">
        <v>126</v>
      </c>
      <c r="E179" s="89">
        <v>9</v>
      </c>
      <c r="F179" s="90"/>
      <c r="G179" s="30">
        <v>165000</v>
      </c>
      <c r="H179" s="31">
        <f t="shared" si="7"/>
        <v>1485000</v>
      </c>
      <c r="I179" s="35">
        <v>1</v>
      </c>
      <c r="J179" s="35" t="str">
        <f t="shared" si="5"/>
        <v/>
      </c>
    </row>
    <row r="180" spans="1:10" x14ac:dyDescent="0.2">
      <c r="A180" s="38" t="s">
        <v>136</v>
      </c>
      <c r="B180" s="39" t="s">
        <v>764</v>
      </c>
      <c r="C180" s="40" t="s">
        <v>765</v>
      </c>
      <c r="D180" s="34" t="s">
        <v>126</v>
      </c>
      <c r="E180" s="89">
        <v>54</v>
      </c>
      <c r="F180" s="90"/>
      <c r="G180" s="30">
        <v>20000</v>
      </c>
      <c r="H180" s="31">
        <f t="shared" si="7"/>
        <v>1080000</v>
      </c>
      <c r="I180" s="35">
        <v>1</v>
      </c>
      <c r="J180" s="35" t="str">
        <f t="shared" si="5"/>
        <v/>
      </c>
    </row>
    <row r="181" spans="1:10" x14ac:dyDescent="0.2">
      <c r="A181" s="38" t="s">
        <v>139</v>
      </c>
      <c r="B181" s="39" t="s">
        <v>766</v>
      </c>
      <c r="C181" s="40" t="s">
        <v>767</v>
      </c>
      <c r="D181" s="34" t="s">
        <v>126</v>
      </c>
      <c r="E181" s="89">
        <v>18</v>
      </c>
      <c r="F181" s="90"/>
      <c r="G181" s="30">
        <v>20000</v>
      </c>
      <c r="H181" s="31">
        <f t="shared" si="7"/>
        <v>360000</v>
      </c>
      <c r="I181" s="35">
        <v>1</v>
      </c>
      <c r="J181" s="35" t="str">
        <f t="shared" si="5"/>
        <v/>
      </c>
    </row>
    <row r="182" spans="1:10" x14ac:dyDescent="0.2">
      <c r="A182" s="38" t="s">
        <v>143</v>
      </c>
      <c r="B182" s="39" t="s">
        <v>768</v>
      </c>
      <c r="C182" s="40" t="s">
        <v>769</v>
      </c>
      <c r="D182" s="34" t="s">
        <v>126</v>
      </c>
      <c r="E182" s="89">
        <v>9</v>
      </c>
      <c r="F182" s="90"/>
      <c r="G182" s="30">
        <v>23000</v>
      </c>
      <c r="H182" s="31">
        <f t="shared" si="7"/>
        <v>207000</v>
      </c>
      <c r="I182" s="35">
        <v>1</v>
      </c>
      <c r="J182" s="35" t="str">
        <f t="shared" si="5"/>
        <v/>
      </c>
    </row>
    <row r="183" spans="1:10" ht="33.75" x14ac:dyDescent="0.2">
      <c r="A183" s="38" t="s">
        <v>146</v>
      </c>
      <c r="B183" s="39" t="s">
        <v>357</v>
      </c>
      <c r="C183" s="40" t="s">
        <v>1049</v>
      </c>
      <c r="D183" s="34" t="s">
        <v>126</v>
      </c>
      <c r="E183" s="89">
        <v>1</v>
      </c>
      <c r="F183" s="90"/>
      <c r="G183" s="30">
        <f>H183/E183</f>
        <v>67007.948000000004</v>
      </c>
      <c r="H183" s="31">
        <f>SUM(H184:H185)</f>
        <v>67007.948000000004</v>
      </c>
      <c r="J183" s="35" t="str">
        <f t="shared" si="5"/>
        <v/>
      </c>
    </row>
    <row r="184" spans="1:10" ht="12.75" customHeight="1" x14ac:dyDescent="0.2">
      <c r="A184" s="41" t="s">
        <v>509</v>
      </c>
      <c r="B184" s="42" t="s">
        <v>7</v>
      </c>
      <c r="C184" s="43" t="s">
        <v>8</v>
      </c>
      <c r="D184" s="44" t="s">
        <v>9</v>
      </c>
      <c r="E184" s="45">
        <v>1.03</v>
      </c>
      <c r="F184" s="45">
        <v>1.03</v>
      </c>
      <c r="G1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84" s="33">
        <f t="shared" ref="H184:H185" si="8">F184*G184</f>
        <v>25967.948</v>
      </c>
      <c r="J184" s="35">
        <f t="shared" si="5"/>
        <v>1</v>
      </c>
    </row>
    <row r="185" spans="1:10" ht="45" x14ac:dyDescent="0.2">
      <c r="A185" s="41" t="s">
        <v>916</v>
      </c>
      <c r="B185" s="42" t="s">
        <v>771</v>
      </c>
      <c r="C185" s="43" t="s">
        <v>772</v>
      </c>
      <c r="D185" s="44" t="s">
        <v>90</v>
      </c>
      <c r="E185" s="45">
        <v>2.2799999999999999E-3</v>
      </c>
      <c r="F185" s="45">
        <v>2.2799999999999999E-3</v>
      </c>
      <c r="G185" s="32">
        <v>18000000</v>
      </c>
      <c r="H185" s="33">
        <f t="shared" si="8"/>
        <v>41040</v>
      </c>
      <c r="J185" s="35" t="str">
        <f t="shared" si="5"/>
        <v/>
      </c>
    </row>
    <row r="186" spans="1:10" ht="22.5" x14ac:dyDescent="0.2">
      <c r="A186" s="38" t="s">
        <v>149</v>
      </c>
      <c r="B186" s="39" t="s">
        <v>773</v>
      </c>
      <c r="C186" s="40" t="s">
        <v>774</v>
      </c>
      <c r="D186" s="34" t="s">
        <v>90</v>
      </c>
      <c r="E186" s="89">
        <v>5.5500000000000002E-3</v>
      </c>
      <c r="F186" s="90"/>
      <c r="G186" s="28" t="str">
        <f>'ФОРМА КОММЕРЧЕСКОГО ПРЕДЛОЖЕНИЯ'!$D$6</f>
        <v>Указать</v>
      </c>
      <c r="H186" s="31" t="e">
        <f>E186*G186</f>
        <v>#VALUE!</v>
      </c>
      <c r="I186" s="35">
        <v>1</v>
      </c>
      <c r="J186" s="35" t="str">
        <f t="shared" si="5"/>
        <v/>
      </c>
    </row>
    <row r="187" spans="1:10" ht="33.75" x14ac:dyDescent="0.2">
      <c r="A187" s="38" t="s">
        <v>152</v>
      </c>
      <c r="B187" s="39" t="s">
        <v>434</v>
      </c>
      <c r="C187" s="40" t="s">
        <v>435</v>
      </c>
      <c r="D187" s="34" t="s">
        <v>436</v>
      </c>
      <c r="E187" s="89">
        <v>0.34</v>
      </c>
      <c r="F187" s="90"/>
      <c r="G187" s="30">
        <f>H187/E187</f>
        <v>1295539.8345000001</v>
      </c>
      <c r="H187" s="31">
        <f>SUM(H188:H195)</f>
        <v>440483.54373000003</v>
      </c>
      <c r="J187" s="35" t="str">
        <f t="shared" si="5"/>
        <v/>
      </c>
    </row>
    <row r="188" spans="1:10" x14ac:dyDescent="0.2">
      <c r="A188" s="41" t="s">
        <v>923</v>
      </c>
      <c r="B188" s="42" t="s">
        <v>7</v>
      </c>
      <c r="C188" s="43" t="s">
        <v>8</v>
      </c>
      <c r="D188" s="44" t="s">
        <v>9</v>
      </c>
      <c r="E188" s="45">
        <v>19</v>
      </c>
      <c r="F188" s="45">
        <v>6.46</v>
      </c>
      <c r="G1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88" s="33">
        <f t="shared" ref="H188:H200" si="9">F188*G188</f>
        <v>162866.93599999999</v>
      </c>
      <c r="J188" s="35">
        <f t="shared" si="5"/>
        <v>1</v>
      </c>
    </row>
    <row r="189" spans="1:10" x14ac:dyDescent="0.2">
      <c r="A189" s="41" t="s">
        <v>924</v>
      </c>
      <c r="B189" s="42" t="s">
        <v>168</v>
      </c>
      <c r="C189" s="43" t="s">
        <v>167</v>
      </c>
      <c r="D189" s="44" t="s">
        <v>9</v>
      </c>
      <c r="E189" s="45">
        <v>0.28000000000000003</v>
      </c>
      <c r="F189" s="45">
        <v>9.5200000000000007E-2</v>
      </c>
      <c r="G189" s="32">
        <v>0</v>
      </c>
      <c r="H189" s="33">
        <f t="shared" si="9"/>
        <v>0</v>
      </c>
      <c r="J189" s="35" t="str">
        <f t="shared" si="5"/>
        <v/>
      </c>
    </row>
    <row r="190" spans="1:10" ht="45" x14ac:dyDescent="0.2">
      <c r="A190" s="41" t="s">
        <v>925</v>
      </c>
      <c r="B190" s="42" t="s">
        <v>37</v>
      </c>
      <c r="C190" s="43" t="s">
        <v>38</v>
      </c>
      <c r="D190" s="44" t="s">
        <v>12</v>
      </c>
      <c r="E190" s="45">
        <v>0.14000000000000001</v>
      </c>
      <c r="F190" s="45">
        <v>4.7600000000000003E-2</v>
      </c>
      <c r="G190" s="32">
        <v>81835.88</v>
      </c>
      <c r="H190" s="33">
        <f t="shared" si="9"/>
        <v>3895.3878880000007</v>
      </c>
      <c r="J190" s="35" t="str">
        <f t="shared" si="5"/>
        <v/>
      </c>
    </row>
    <row r="191" spans="1:10" ht="22.5" x14ac:dyDescent="0.2">
      <c r="A191" s="41" t="s">
        <v>926</v>
      </c>
      <c r="B191" s="42" t="s">
        <v>62</v>
      </c>
      <c r="C191" s="43" t="s">
        <v>63</v>
      </c>
      <c r="D191" s="44" t="s">
        <v>12</v>
      </c>
      <c r="E191" s="45">
        <v>3.13</v>
      </c>
      <c r="F191" s="45">
        <v>1.0642</v>
      </c>
      <c r="G191" s="32">
        <v>5023.67</v>
      </c>
      <c r="H191" s="33">
        <f t="shared" si="9"/>
        <v>5346.1896139999999</v>
      </c>
      <c r="J191" s="35" t="str">
        <f t="shared" si="5"/>
        <v/>
      </c>
    </row>
    <row r="192" spans="1:10" ht="22.5" x14ac:dyDescent="0.2">
      <c r="A192" s="41" t="s">
        <v>1050</v>
      </c>
      <c r="B192" s="42" t="s">
        <v>74</v>
      </c>
      <c r="C192" s="43" t="s">
        <v>75</v>
      </c>
      <c r="D192" s="44" t="s">
        <v>12</v>
      </c>
      <c r="E192" s="45">
        <v>0.14000000000000001</v>
      </c>
      <c r="F192" s="45">
        <v>4.7600000000000003E-2</v>
      </c>
      <c r="G192" s="32">
        <v>93844.83</v>
      </c>
      <c r="H192" s="33">
        <f t="shared" si="9"/>
        <v>4467.0139080000008</v>
      </c>
      <c r="J192" s="35" t="str">
        <f t="shared" si="5"/>
        <v/>
      </c>
    </row>
    <row r="193" spans="1:10" x14ac:dyDescent="0.2">
      <c r="A193" s="41" t="s">
        <v>1051</v>
      </c>
      <c r="B193" s="42" t="s">
        <v>437</v>
      </c>
      <c r="C193" s="43" t="s">
        <v>438</v>
      </c>
      <c r="D193" s="44" t="s">
        <v>90</v>
      </c>
      <c r="E193" s="45">
        <v>2E-3</v>
      </c>
      <c r="F193" s="45">
        <v>6.8000000000000005E-4</v>
      </c>
      <c r="G193" s="32">
        <v>16000000</v>
      </c>
      <c r="H193" s="33">
        <f t="shared" si="9"/>
        <v>10880</v>
      </c>
      <c r="J193" s="35" t="str">
        <f t="shared" si="5"/>
        <v/>
      </c>
    </row>
    <row r="194" spans="1:10" x14ac:dyDescent="0.2">
      <c r="A194" s="41" t="s">
        <v>1052</v>
      </c>
      <c r="B194" s="42" t="s">
        <v>439</v>
      </c>
      <c r="C194" s="43" t="s">
        <v>440</v>
      </c>
      <c r="D194" s="44" t="s">
        <v>142</v>
      </c>
      <c r="E194" s="45">
        <v>0.6</v>
      </c>
      <c r="F194" s="45">
        <v>0.20399999999999999</v>
      </c>
      <c r="G194" s="32">
        <v>27000</v>
      </c>
      <c r="H194" s="33">
        <f t="shared" si="9"/>
        <v>5508</v>
      </c>
      <c r="J194" s="35" t="str">
        <f t="shared" si="5"/>
        <v/>
      </c>
    </row>
    <row r="195" spans="1:10" ht="45" x14ac:dyDescent="0.2">
      <c r="A195" s="41" t="s">
        <v>1053</v>
      </c>
      <c r="B195" s="42" t="s">
        <v>441</v>
      </c>
      <c r="C195" s="43" t="s">
        <v>442</v>
      </c>
      <c r="D195" s="44" t="s">
        <v>90</v>
      </c>
      <c r="E195" s="45">
        <v>9.1999999999999998E-2</v>
      </c>
      <c r="F195" s="45">
        <v>3.1280000000000002E-2</v>
      </c>
      <c r="G195" s="32">
        <v>7913044</v>
      </c>
      <c r="H195" s="33">
        <f t="shared" si="9"/>
        <v>247520.01632000002</v>
      </c>
      <c r="J195" s="35" t="str">
        <f t="shared" si="5"/>
        <v/>
      </c>
    </row>
    <row r="196" spans="1:10" x14ac:dyDescent="0.2">
      <c r="A196" s="38" t="s">
        <v>337</v>
      </c>
      <c r="B196" s="39" t="s">
        <v>443</v>
      </c>
      <c r="C196" s="40" t="s">
        <v>444</v>
      </c>
      <c r="D196" s="34" t="s">
        <v>90</v>
      </c>
      <c r="E196" s="89">
        <v>5.7000000000000002E-3</v>
      </c>
      <c r="F196" s="90"/>
      <c r="G196" s="30" t="e">
        <f>H196/E196</f>
        <v>#VALUE!</v>
      </c>
      <c r="H196" s="31" t="e">
        <f>SUM(H197:H204)</f>
        <v>#VALUE!</v>
      </c>
      <c r="J196" s="35" t="str">
        <f t="shared" si="5"/>
        <v/>
      </c>
    </row>
    <row r="197" spans="1:10" x14ac:dyDescent="0.2">
      <c r="A197" s="41" t="s">
        <v>523</v>
      </c>
      <c r="B197" s="42" t="s">
        <v>7</v>
      </c>
      <c r="C197" s="43" t="s">
        <v>8</v>
      </c>
      <c r="D197" s="44" t="s">
        <v>9</v>
      </c>
      <c r="E197" s="45">
        <v>42.7</v>
      </c>
      <c r="F197" s="45">
        <v>0.24339</v>
      </c>
      <c r="G19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197" s="33">
        <f t="shared" si="9"/>
        <v>6136.2513239999998</v>
      </c>
      <c r="J197" s="35">
        <f t="shared" si="5"/>
        <v>1</v>
      </c>
    </row>
    <row r="198" spans="1:10" x14ac:dyDescent="0.2">
      <c r="A198" s="41" t="s">
        <v>524</v>
      </c>
      <c r="B198" s="42" t="s">
        <v>168</v>
      </c>
      <c r="C198" s="43" t="s">
        <v>167</v>
      </c>
      <c r="D198" s="44" t="s">
        <v>9</v>
      </c>
      <c r="E198" s="45">
        <v>1.03</v>
      </c>
      <c r="F198" s="45">
        <v>5.8710000000000004E-3</v>
      </c>
      <c r="G198" s="32">
        <v>0</v>
      </c>
      <c r="H198" s="33">
        <f t="shared" si="9"/>
        <v>0</v>
      </c>
      <c r="J198" s="35" t="str">
        <f t="shared" si="5"/>
        <v/>
      </c>
    </row>
    <row r="199" spans="1:10" ht="22.5" x14ac:dyDescent="0.2">
      <c r="A199" s="41" t="s">
        <v>525</v>
      </c>
      <c r="B199" s="42" t="s">
        <v>62</v>
      </c>
      <c r="C199" s="43" t="s">
        <v>63</v>
      </c>
      <c r="D199" s="44" t="s">
        <v>12</v>
      </c>
      <c r="E199" s="45">
        <v>21.25</v>
      </c>
      <c r="F199" s="45">
        <v>0.121125</v>
      </c>
      <c r="G199" s="32">
        <v>5023.67</v>
      </c>
      <c r="H199" s="33">
        <f t="shared" si="9"/>
        <v>608.49202875000003</v>
      </c>
      <c r="J199" s="35" t="str">
        <f t="shared" si="5"/>
        <v/>
      </c>
    </row>
    <row r="200" spans="1:10" x14ac:dyDescent="0.2">
      <c r="A200" s="41" t="s">
        <v>526</v>
      </c>
      <c r="B200" s="42" t="s">
        <v>108</v>
      </c>
      <c r="C200" s="43" t="s">
        <v>109</v>
      </c>
      <c r="D200" s="44" t="s">
        <v>90</v>
      </c>
      <c r="E200" s="45">
        <v>0.04</v>
      </c>
      <c r="F200" s="45">
        <v>2.2800000000000001E-4</v>
      </c>
      <c r="G200" s="32">
        <v>27000000</v>
      </c>
      <c r="H200" s="33">
        <f t="shared" si="9"/>
        <v>6156</v>
      </c>
      <c r="J200" s="35" t="str">
        <f t="shared" si="5"/>
        <v/>
      </c>
    </row>
    <row r="201" spans="1:10" x14ac:dyDescent="0.2">
      <c r="A201" s="38" t="s">
        <v>336</v>
      </c>
      <c r="B201" s="39" t="s">
        <v>445</v>
      </c>
      <c r="C201" s="40" t="s">
        <v>1054</v>
      </c>
      <c r="D201" s="34" t="s">
        <v>90</v>
      </c>
      <c r="E201" s="89">
        <v>5.7000000000000002E-3</v>
      </c>
      <c r="F201" s="90"/>
      <c r="G201" s="28" t="str">
        <f>'ФОРМА КОММЕРЧЕСКОГО ПРЕДЛОЖЕНИЯ'!$D$6</f>
        <v>Указать</v>
      </c>
      <c r="H201" s="31" t="e">
        <f>E201*G201</f>
        <v>#VALUE!</v>
      </c>
      <c r="I201" s="35">
        <v>1</v>
      </c>
      <c r="J201" s="35" t="str">
        <f t="shared" si="5"/>
        <v/>
      </c>
    </row>
    <row r="202" spans="1:10" ht="33.75" x14ac:dyDescent="0.2">
      <c r="A202" s="38" t="s">
        <v>335</v>
      </c>
      <c r="B202" s="39" t="s">
        <v>1055</v>
      </c>
      <c r="C202" s="40" t="s">
        <v>1056</v>
      </c>
      <c r="D202" s="34" t="s">
        <v>184</v>
      </c>
      <c r="E202" s="89">
        <v>0.49399999999999999</v>
      </c>
      <c r="F202" s="90"/>
      <c r="G202" s="30">
        <f>H202/E202</f>
        <v>852708.49950000003</v>
      </c>
      <c r="H202" s="31">
        <f>SUM(H203:H207)</f>
        <v>421237.99875299999</v>
      </c>
      <c r="J202" s="35" t="str">
        <f t="shared" si="5"/>
        <v/>
      </c>
    </row>
    <row r="203" spans="1:10" x14ac:dyDescent="0.2">
      <c r="A203" s="41" t="s">
        <v>775</v>
      </c>
      <c r="B203" s="42" t="s">
        <v>7</v>
      </c>
      <c r="C203" s="43" t="s">
        <v>8</v>
      </c>
      <c r="D203" s="44" t="s">
        <v>9</v>
      </c>
      <c r="E203" s="45">
        <v>3.83</v>
      </c>
      <c r="F203" s="45">
        <v>1.89202</v>
      </c>
      <c r="G2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03" s="33">
        <f t="shared" ref="H203:H207" si="10">F203*G203</f>
        <v>47700.851431999996</v>
      </c>
      <c r="J203" s="35">
        <f t="shared" si="5"/>
        <v>1</v>
      </c>
    </row>
    <row r="204" spans="1:10" x14ac:dyDescent="0.2">
      <c r="A204" s="41" t="s">
        <v>776</v>
      </c>
      <c r="B204" s="42" t="s">
        <v>168</v>
      </c>
      <c r="C204" s="43" t="s">
        <v>167</v>
      </c>
      <c r="D204" s="44" t="s">
        <v>9</v>
      </c>
      <c r="E204" s="45">
        <v>0.02</v>
      </c>
      <c r="F204" s="45">
        <v>9.8799999999999999E-3</v>
      </c>
      <c r="G204" s="32">
        <v>0</v>
      </c>
      <c r="H204" s="33">
        <f t="shared" si="10"/>
        <v>0</v>
      </c>
      <c r="J204" s="35" t="str">
        <f t="shared" si="5"/>
        <v/>
      </c>
    </row>
    <row r="205" spans="1:10" ht="45" x14ac:dyDescent="0.2">
      <c r="A205" s="41" t="s">
        <v>777</v>
      </c>
      <c r="B205" s="42" t="s">
        <v>457</v>
      </c>
      <c r="C205" s="43" t="s">
        <v>458</v>
      </c>
      <c r="D205" s="44" t="s">
        <v>12</v>
      </c>
      <c r="E205" s="45">
        <v>0.65</v>
      </c>
      <c r="F205" s="45">
        <v>0.3211</v>
      </c>
      <c r="G205" s="32">
        <v>4320.1099999999997</v>
      </c>
      <c r="H205" s="33">
        <f t="shared" si="10"/>
        <v>1387.1873209999999</v>
      </c>
      <c r="J205" s="35" t="str">
        <f t="shared" si="5"/>
        <v/>
      </c>
    </row>
    <row r="206" spans="1:10" x14ac:dyDescent="0.2">
      <c r="A206" s="41" t="s">
        <v>778</v>
      </c>
      <c r="B206" s="42" t="s">
        <v>460</v>
      </c>
      <c r="C206" s="43" t="s">
        <v>461</v>
      </c>
      <c r="D206" s="44" t="s">
        <v>90</v>
      </c>
      <c r="E206" s="45">
        <v>1.9E-2</v>
      </c>
      <c r="F206" s="45">
        <v>9.3860000000000002E-3</v>
      </c>
      <c r="G206" s="32">
        <v>39200000</v>
      </c>
      <c r="H206" s="33">
        <f t="shared" si="10"/>
        <v>367931.2</v>
      </c>
      <c r="J206" s="35" t="str">
        <f t="shared" si="5"/>
        <v/>
      </c>
    </row>
    <row r="207" spans="1:10" x14ac:dyDescent="0.2">
      <c r="A207" s="41" t="s">
        <v>779</v>
      </c>
      <c r="B207" s="42" t="s">
        <v>463</v>
      </c>
      <c r="C207" s="43" t="s">
        <v>464</v>
      </c>
      <c r="D207" s="44" t="s">
        <v>90</v>
      </c>
      <c r="E207" s="45">
        <v>1.4E-3</v>
      </c>
      <c r="F207" s="45">
        <v>6.9160000000000001E-4</v>
      </c>
      <c r="G207" s="32">
        <v>6100000</v>
      </c>
      <c r="H207" s="33">
        <f t="shared" si="10"/>
        <v>4218.76</v>
      </c>
      <c r="J207" s="35" t="str">
        <f t="shared" si="5"/>
        <v/>
      </c>
    </row>
    <row r="208" spans="1:10" x14ac:dyDescent="0.2">
      <c r="A208" s="27"/>
      <c r="B208" s="86"/>
      <c r="C208" s="87"/>
      <c r="D208" s="87"/>
      <c r="E208" s="87"/>
      <c r="F208" s="87"/>
      <c r="G208" s="88"/>
      <c r="H208" s="25"/>
      <c r="J208" s="35" t="str">
        <f t="shared" si="5"/>
        <v/>
      </c>
    </row>
    <row r="209" spans="1:10" x14ac:dyDescent="0.2">
      <c r="A209" s="38"/>
      <c r="B209" s="39"/>
      <c r="C209" s="46" t="s">
        <v>163</v>
      </c>
      <c r="D209" s="34"/>
      <c r="E209" s="34"/>
      <c r="F209" s="34"/>
      <c r="G209" s="34"/>
      <c r="H209" s="31"/>
      <c r="J209" s="35" t="str">
        <f t="shared" ref="J209:J272" si="11">IF(OR(B209="000001",B209="021955"),1,"")</f>
        <v/>
      </c>
    </row>
    <row r="210" spans="1:10" x14ac:dyDescent="0.2">
      <c r="A210" s="38"/>
      <c r="B210" s="39"/>
      <c r="C210" s="46" t="s">
        <v>162</v>
      </c>
      <c r="D210" s="34" t="s">
        <v>161</v>
      </c>
      <c r="E210" s="34"/>
      <c r="F210" s="34"/>
      <c r="G210" s="34"/>
      <c r="H210" s="31">
        <f>SUMIF($B$167:$B$207,"000001",$F$167:$F$207)</f>
        <v>88.598210000000009</v>
      </c>
      <c r="J210" s="35" t="str">
        <f t="shared" si="11"/>
        <v/>
      </c>
    </row>
    <row r="211" spans="1:10" x14ac:dyDescent="0.2">
      <c r="A211" s="38"/>
      <c r="B211" s="39"/>
      <c r="C211" s="46" t="s">
        <v>160</v>
      </c>
      <c r="D211" s="34" t="s">
        <v>85</v>
      </c>
      <c r="E211" s="34"/>
      <c r="F211" s="34"/>
      <c r="G211" s="34"/>
      <c r="H211" s="31">
        <f>SUMIF($B$167:$B$207,"000001",$H$167:$H$207)</f>
        <v>2233702.6312359995</v>
      </c>
      <c r="J211" s="35" t="str">
        <f t="shared" si="11"/>
        <v/>
      </c>
    </row>
    <row r="212" spans="1:10" x14ac:dyDescent="0.2">
      <c r="A212" s="38"/>
      <c r="B212" s="39"/>
      <c r="C212" s="46" t="s">
        <v>159</v>
      </c>
      <c r="D212" s="34" t="s">
        <v>85</v>
      </c>
      <c r="E212" s="34"/>
      <c r="F212" s="34"/>
      <c r="G212" s="34"/>
      <c r="H212" s="31">
        <f>SUMIF($D$167:$D$207,"МАШ-Ч",$H$167:$H$207)</f>
        <v>1584811.1120557501</v>
      </c>
      <c r="J212" s="35" t="str">
        <f t="shared" si="11"/>
        <v/>
      </c>
    </row>
    <row r="213" spans="1:10" x14ac:dyDescent="0.2">
      <c r="A213" s="38"/>
      <c r="B213" s="39"/>
      <c r="C213" s="46" t="s">
        <v>158</v>
      </c>
      <c r="D213" s="34" t="s">
        <v>85</v>
      </c>
      <c r="E213" s="34"/>
      <c r="F213" s="34"/>
      <c r="G213" s="34"/>
      <c r="H213" s="3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35" t="str">
        <f t="shared" si="11"/>
        <v/>
      </c>
    </row>
    <row r="214" spans="1:10" x14ac:dyDescent="0.2">
      <c r="A214" s="38"/>
      <c r="B214" s="39"/>
      <c r="C214" s="46" t="s">
        <v>155</v>
      </c>
      <c r="D214" s="34" t="s">
        <v>85</v>
      </c>
      <c r="E21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34"/>
      <c r="G214" s="34"/>
      <c r="H214" s="31" t="e">
        <f>H213*E214</f>
        <v>#VALUE!</v>
      </c>
      <c r="J214" s="35" t="str">
        <f t="shared" si="11"/>
        <v/>
      </c>
    </row>
    <row r="215" spans="1:10" x14ac:dyDescent="0.2">
      <c r="A215" s="38"/>
      <c r="B215" s="39"/>
      <c r="C215" s="46" t="s">
        <v>156</v>
      </c>
      <c r="D215" s="34" t="s">
        <v>85</v>
      </c>
      <c r="E215" s="34"/>
      <c r="F215" s="34"/>
      <c r="G215" s="34"/>
      <c r="H215" s="31" t="e">
        <f>SUM(H211:H214)</f>
        <v>#VALUE!</v>
      </c>
      <c r="J215" s="35" t="str">
        <f t="shared" si="11"/>
        <v/>
      </c>
    </row>
    <row r="216" spans="1:10" x14ac:dyDescent="0.2">
      <c r="A216" s="27"/>
      <c r="B216" s="86"/>
      <c r="C216" s="87"/>
      <c r="D216" s="87"/>
      <c r="E216" s="87"/>
      <c r="F216" s="87"/>
      <c r="G216" s="88"/>
      <c r="H216" s="25"/>
      <c r="J216" s="35" t="str">
        <f t="shared" si="11"/>
        <v/>
      </c>
    </row>
    <row r="217" spans="1:10" ht="12.75" customHeight="1" x14ac:dyDescent="0.2">
      <c r="A217" s="27"/>
      <c r="B217" s="86" t="s">
        <v>783</v>
      </c>
      <c r="C217" s="87"/>
      <c r="D217" s="87"/>
      <c r="E217" s="87"/>
      <c r="F217" s="87"/>
      <c r="G217" s="88"/>
      <c r="H217" s="25"/>
      <c r="J217" s="35" t="str">
        <f t="shared" si="11"/>
        <v/>
      </c>
    </row>
    <row r="218" spans="1:10" ht="45" x14ac:dyDescent="0.2">
      <c r="A218" s="38" t="s">
        <v>334</v>
      </c>
      <c r="B218" s="39" t="s">
        <v>471</v>
      </c>
      <c r="C218" s="40" t="s">
        <v>472</v>
      </c>
      <c r="D218" s="34" t="s">
        <v>171</v>
      </c>
      <c r="E218" s="89">
        <v>6.4000000000000005E-4</v>
      </c>
      <c r="F218" s="90"/>
      <c r="G218" s="30">
        <f>H218/E218</f>
        <v>2974968.8</v>
      </c>
      <c r="H218" s="31">
        <f>SUM(H219)</f>
        <v>1903.9800319999999</v>
      </c>
      <c r="J218" s="35" t="str">
        <f t="shared" si="11"/>
        <v/>
      </c>
    </row>
    <row r="219" spans="1:10" x14ac:dyDescent="0.2">
      <c r="A219" s="41" t="s">
        <v>532</v>
      </c>
      <c r="B219" s="42" t="s">
        <v>7</v>
      </c>
      <c r="C219" s="43" t="s">
        <v>8</v>
      </c>
      <c r="D219" s="44" t="s">
        <v>9</v>
      </c>
      <c r="E219" s="45">
        <v>118</v>
      </c>
      <c r="F219" s="45">
        <v>7.5520000000000004E-2</v>
      </c>
      <c r="G2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19" s="33">
        <f t="shared" ref="H219:H245" si="12">F219*G219</f>
        <v>1903.9800319999999</v>
      </c>
      <c r="J219" s="35">
        <f t="shared" si="11"/>
        <v>1</v>
      </c>
    </row>
    <row r="220" spans="1:10" ht="22.5" x14ac:dyDescent="0.2">
      <c r="A220" s="38" t="s">
        <v>333</v>
      </c>
      <c r="B220" s="39" t="s">
        <v>284</v>
      </c>
      <c r="C220" s="40" t="s">
        <v>508</v>
      </c>
      <c r="D220" s="34" t="s">
        <v>171</v>
      </c>
      <c r="E220" s="89">
        <v>6.4000000000000005E-4</v>
      </c>
      <c r="F220" s="90"/>
      <c r="G220" s="30">
        <f>H220/E220</f>
        <v>2231226.6</v>
      </c>
      <c r="H220" s="31">
        <f>SUM(H221)</f>
        <v>1427.9850240000001</v>
      </c>
      <c r="J220" s="35" t="str">
        <f t="shared" si="11"/>
        <v/>
      </c>
    </row>
    <row r="221" spans="1:10" x14ac:dyDescent="0.2">
      <c r="A221" s="41" t="s">
        <v>936</v>
      </c>
      <c r="B221" s="42" t="s">
        <v>7</v>
      </c>
      <c r="C221" s="43" t="s">
        <v>8</v>
      </c>
      <c r="D221" s="44" t="s">
        <v>9</v>
      </c>
      <c r="E221" s="45">
        <v>88.5</v>
      </c>
      <c r="F221" s="45">
        <v>5.6640000000000003E-2</v>
      </c>
      <c r="G2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21" s="33">
        <f t="shared" si="12"/>
        <v>1427.9850240000001</v>
      </c>
      <c r="J221" s="35">
        <f t="shared" si="11"/>
        <v>1</v>
      </c>
    </row>
    <row r="222" spans="1:10" ht="12.75" customHeight="1" x14ac:dyDescent="0.2">
      <c r="A222" s="38" t="s">
        <v>332</v>
      </c>
      <c r="B222" s="39" t="s">
        <v>784</v>
      </c>
      <c r="C222" s="40" t="s">
        <v>785</v>
      </c>
      <c r="D222" s="34" t="s">
        <v>171</v>
      </c>
      <c r="E222" s="89">
        <v>6.4000000000000005E-4</v>
      </c>
      <c r="F222" s="90"/>
      <c r="G222" s="30">
        <f>H222/E222</f>
        <v>21908774.251799997</v>
      </c>
      <c r="H222" s="31">
        <f>SUM(H223:H230)</f>
        <v>14021.615521152</v>
      </c>
      <c r="J222" s="35" t="str">
        <f t="shared" si="11"/>
        <v/>
      </c>
    </row>
    <row r="223" spans="1:10" x14ac:dyDescent="0.2">
      <c r="A223" s="41" t="s">
        <v>535</v>
      </c>
      <c r="B223" s="42" t="s">
        <v>7</v>
      </c>
      <c r="C223" s="43" t="s">
        <v>8</v>
      </c>
      <c r="D223" s="44" t="s">
        <v>9</v>
      </c>
      <c r="E223" s="45">
        <v>535.5</v>
      </c>
      <c r="F223" s="45">
        <v>0.34272000000000002</v>
      </c>
      <c r="G2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23" s="33">
        <f t="shared" si="12"/>
        <v>8640.5195519999997</v>
      </c>
      <c r="J223" s="35">
        <f t="shared" si="11"/>
        <v>1</v>
      </c>
    </row>
    <row r="224" spans="1:10" x14ac:dyDescent="0.2">
      <c r="A224" s="41" t="s">
        <v>1057</v>
      </c>
      <c r="B224" s="42" t="s">
        <v>168</v>
      </c>
      <c r="C224" s="43" t="s">
        <v>167</v>
      </c>
      <c r="D224" s="44" t="s">
        <v>9</v>
      </c>
      <c r="E224" s="45">
        <v>29.05</v>
      </c>
      <c r="F224" s="45">
        <v>1.8592000000000001E-2</v>
      </c>
      <c r="G224" s="32">
        <v>0</v>
      </c>
      <c r="H224" s="33">
        <f t="shared" si="12"/>
        <v>0</v>
      </c>
      <c r="J224" s="35" t="str">
        <f t="shared" si="11"/>
        <v/>
      </c>
    </row>
    <row r="225" spans="1:10" x14ac:dyDescent="0.2">
      <c r="A225" s="41" t="s">
        <v>1058</v>
      </c>
      <c r="B225" s="42" t="s">
        <v>56</v>
      </c>
      <c r="C225" s="43" t="s">
        <v>57</v>
      </c>
      <c r="D225" s="44" t="s">
        <v>12</v>
      </c>
      <c r="E225" s="45">
        <v>0.84</v>
      </c>
      <c r="F225" s="45">
        <v>5.3759999999999995E-4</v>
      </c>
      <c r="G225" s="32">
        <v>864.02</v>
      </c>
      <c r="H225" s="33">
        <f t="shared" si="12"/>
        <v>0.46449715199999997</v>
      </c>
      <c r="J225" s="35" t="str">
        <f t="shared" si="11"/>
        <v/>
      </c>
    </row>
    <row r="226" spans="1:10" x14ac:dyDescent="0.2">
      <c r="A226" s="41" t="s">
        <v>1059</v>
      </c>
      <c r="B226" s="42" t="s">
        <v>91</v>
      </c>
      <c r="C226" s="43" t="s">
        <v>92</v>
      </c>
      <c r="D226" s="44" t="s">
        <v>87</v>
      </c>
      <c r="E226" s="45">
        <v>0.441</v>
      </c>
      <c r="F226" s="45">
        <v>2.8224000000000001E-4</v>
      </c>
      <c r="G226" s="32">
        <v>1000</v>
      </c>
      <c r="H226" s="33">
        <f t="shared" si="12"/>
        <v>0.28223999999999999</v>
      </c>
      <c r="J226" s="35" t="str">
        <f t="shared" si="11"/>
        <v/>
      </c>
    </row>
    <row r="227" spans="1:10" x14ac:dyDescent="0.2">
      <c r="A227" s="41" t="s">
        <v>1060</v>
      </c>
      <c r="B227" s="42" t="s">
        <v>95</v>
      </c>
      <c r="C227" s="43" t="s">
        <v>96</v>
      </c>
      <c r="D227" s="44" t="s">
        <v>90</v>
      </c>
      <c r="E227" s="45">
        <v>2.3800000000000002E-2</v>
      </c>
      <c r="F227" s="45">
        <v>1.5E-5</v>
      </c>
      <c r="G227" s="32">
        <v>7200000</v>
      </c>
      <c r="H227" s="33">
        <f t="shared" si="12"/>
        <v>108</v>
      </c>
      <c r="J227" s="35" t="str">
        <f t="shared" si="11"/>
        <v/>
      </c>
    </row>
    <row r="228" spans="1:10" ht="22.5" x14ac:dyDescent="0.2">
      <c r="A228" s="41" t="s">
        <v>1061</v>
      </c>
      <c r="B228" s="42" t="s">
        <v>102</v>
      </c>
      <c r="C228" s="43" t="s">
        <v>103</v>
      </c>
      <c r="D228" s="44" t="s">
        <v>90</v>
      </c>
      <c r="E228" s="45">
        <v>3.7499999999999999E-2</v>
      </c>
      <c r="F228" s="45">
        <v>2.4000000000000001E-5</v>
      </c>
      <c r="G228" s="32">
        <v>8565218</v>
      </c>
      <c r="H228" s="33">
        <f t="shared" si="12"/>
        <v>205.56523200000001</v>
      </c>
      <c r="J228" s="35" t="str">
        <f t="shared" si="11"/>
        <v/>
      </c>
    </row>
    <row r="229" spans="1:10" ht="45" x14ac:dyDescent="0.2">
      <c r="A229" s="41" t="s">
        <v>1062</v>
      </c>
      <c r="B229" s="42" t="s">
        <v>118</v>
      </c>
      <c r="C229" s="43" t="s">
        <v>119</v>
      </c>
      <c r="D229" s="44" t="s">
        <v>87</v>
      </c>
      <c r="E229" s="45">
        <v>0.68</v>
      </c>
      <c r="F229" s="45">
        <v>4.3520000000000001E-4</v>
      </c>
      <c r="G229" s="32">
        <v>3300000</v>
      </c>
      <c r="H229" s="33">
        <f t="shared" si="12"/>
        <v>1436.16</v>
      </c>
      <c r="J229" s="35" t="str">
        <f t="shared" si="11"/>
        <v/>
      </c>
    </row>
    <row r="230" spans="1:10" x14ac:dyDescent="0.2">
      <c r="A230" s="41" t="s">
        <v>1063</v>
      </c>
      <c r="B230" s="42" t="s">
        <v>492</v>
      </c>
      <c r="C230" s="43" t="s">
        <v>493</v>
      </c>
      <c r="D230" s="44" t="s">
        <v>99</v>
      </c>
      <c r="E230" s="45">
        <v>64.099999999999994</v>
      </c>
      <c r="F230" s="45">
        <v>4.1023999999999998E-2</v>
      </c>
      <c r="G230" s="32">
        <v>88500</v>
      </c>
      <c r="H230" s="33">
        <f t="shared" si="12"/>
        <v>3630.6239999999998</v>
      </c>
      <c r="J230" s="35" t="str">
        <f t="shared" si="11"/>
        <v/>
      </c>
    </row>
    <row r="231" spans="1:10" ht="22.5" x14ac:dyDescent="0.2">
      <c r="A231" s="38" t="s">
        <v>331</v>
      </c>
      <c r="B231" s="39" t="s">
        <v>474</v>
      </c>
      <c r="C231" s="40" t="s">
        <v>475</v>
      </c>
      <c r="D231" s="34" t="s">
        <v>171</v>
      </c>
      <c r="E231" s="89">
        <v>6.4999999999999997E-4</v>
      </c>
      <c r="F231" s="90"/>
      <c r="G231" s="30">
        <f>H231/E231</f>
        <v>36873895.714500003</v>
      </c>
      <c r="H231" s="31">
        <f>SUM(H232:H239)</f>
        <v>23968.032214424999</v>
      </c>
      <c r="J231" s="35" t="str">
        <f t="shared" si="11"/>
        <v/>
      </c>
    </row>
    <row r="232" spans="1:10" x14ac:dyDescent="0.2">
      <c r="A232" s="41" t="s">
        <v>536</v>
      </c>
      <c r="B232" s="42" t="s">
        <v>7</v>
      </c>
      <c r="C232" s="43" t="s">
        <v>8</v>
      </c>
      <c r="D232" s="44" t="s">
        <v>9</v>
      </c>
      <c r="E232" s="45">
        <v>301.70999999999998</v>
      </c>
      <c r="F232" s="45">
        <v>0.19611149999999999</v>
      </c>
      <c r="G2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32" s="33">
        <f t="shared" si="12"/>
        <v>4944.2846933999999</v>
      </c>
      <c r="J232" s="35">
        <f t="shared" si="11"/>
        <v>1</v>
      </c>
    </row>
    <row r="233" spans="1:10" x14ac:dyDescent="0.2">
      <c r="A233" s="41" t="s">
        <v>1064</v>
      </c>
      <c r="B233" s="42" t="s">
        <v>168</v>
      </c>
      <c r="C233" s="43" t="s">
        <v>167</v>
      </c>
      <c r="D233" s="44" t="s">
        <v>9</v>
      </c>
      <c r="E233" s="45">
        <v>41.12</v>
      </c>
      <c r="F233" s="45">
        <v>2.6727999999999998E-2</v>
      </c>
      <c r="G233" s="32">
        <v>0</v>
      </c>
      <c r="H233" s="33">
        <f t="shared" si="12"/>
        <v>0</v>
      </c>
      <c r="J233" s="35" t="str">
        <f t="shared" si="11"/>
        <v/>
      </c>
    </row>
    <row r="234" spans="1:10" x14ac:dyDescent="0.2">
      <c r="A234" s="41" t="s">
        <v>1065</v>
      </c>
      <c r="B234" s="42" t="s">
        <v>10</v>
      </c>
      <c r="C234" s="43" t="s">
        <v>11</v>
      </c>
      <c r="D234" s="44" t="s">
        <v>12</v>
      </c>
      <c r="E234" s="45">
        <v>17.57</v>
      </c>
      <c r="F234" s="45">
        <v>1.14205E-2</v>
      </c>
      <c r="G234" s="32">
        <v>99112.45</v>
      </c>
      <c r="H234" s="33">
        <f t="shared" si="12"/>
        <v>1131.913735225</v>
      </c>
      <c r="J234" s="35" t="str">
        <f t="shared" si="11"/>
        <v/>
      </c>
    </row>
    <row r="235" spans="1:10" ht="33.75" x14ac:dyDescent="0.2">
      <c r="A235" s="41" t="s">
        <v>1066</v>
      </c>
      <c r="B235" s="42" t="s">
        <v>427</v>
      </c>
      <c r="C235" s="43" t="s">
        <v>428</v>
      </c>
      <c r="D235" s="44" t="s">
        <v>12</v>
      </c>
      <c r="E235" s="45">
        <v>23.55</v>
      </c>
      <c r="F235" s="45">
        <v>1.53075E-2</v>
      </c>
      <c r="G235" s="32">
        <v>16377.84</v>
      </c>
      <c r="H235" s="33">
        <f t="shared" si="12"/>
        <v>250.70378579999999</v>
      </c>
      <c r="J235" s="35" t="str">
        <f t="shared" si="11"/>
        <v/>
      </c>
    </row>
    <row r="236" spans="1:10" x14ac:dyDescent="0.2">
      <c r="A236" s="41" t="s">
        <v>1067</v>
      </c>
      <c r="B236" s="42" t="s">
        <v>91</v>
      </c>
      <c r="C236" s="43" t="s">
        <v>92</v>
      </c>
      <c r="D236" s="44" t="s">
        <v>87</v>
      </c>
      <c r="E236" s="45">
        <v>21</v>
      </c>
      <c r="F236" s="45">
        <v>1.3650000000000001E-2</v>
      </c>
      <c r="G236" s="32">
        <v>1000</v>
      </c>
      <c r="H236" s="33">
        <f t="shared" si="12"/>
        <v>13.65</v>
      </c>
      <c r="J236" s="35" t="str">
        <f t="shared" si="11"/>
        <v/>
      </c>
    </row>
    <row r="237" spans="1:10" ht="22.5" x14ac:dyDescent="0.2">
      <c r="A237" s="41" t="s">
        <v>1068</v>
      </c>
      <c r="B237" s="42" t="s">
        <v>429</v>
      </c>
      <c r="C237" s="43" t="s">
        <v>430</v>
      </c>
      <c r="D237" s="44" t="s">
        <v>87</v>
      </c>
      <c r="E237" s="45">
        <v>80</v>
      </c>
      <c r="F237" s="45">
        <v>5.1999999999999998E-2</v>
      </c>
      <c r="G237" s="32">
        <v>75000</v>
      </c>
      <c r="H237" s="33">
        <f t="shared" si="12"/>
        <v>3900</v>
      </c>
      <c r="J237" s="35" t="str">
        <f t="shared" si="11"/>
        <v/>
      </c>
    </row>
    <row r="238" spans="1:10" ht="33.75" x14ac:dyDescent="0.2">
      <c r="A238" s="41" t="s">
        <v>1069</v>
      </c>
      <c r="B238" s="42" t="s">
        <v>476</v>
      </c>
      <c r="C238" s="43" t="s">
        <v>477</v>
      </c>
      <c r="D238" s="44" t="s">
        <v>90</v>
      </c>
      <c r="E238" s="45">
        <v>21.4</v>
      </c>
      <c r="F238" s="45">
        <v>1.391E-2</v>
      </c>
      <c r="G238" s="32">
        <v>750000</v>
      </c>
      <c r="H238" s="33">
        <f t="shared" si="12"/>
        <v>10432.5</v>
      </c>
      <c r="J238" s="35" t="str">
        <f t="shared" si="11"/>
        <v/>
      </c>
    </row>
    <row r="239" spans="1:10" ht="22.5" x14ac:dyDescent="0.2">
      <c r="A239" s="41" t="s">
        <v>1070</v>
      </c>
      <c r="B239" s="42" t="s">
        <v>421</v>
      </c>
      <c r="C239" s="43" t="s">
        <v>422</v>
      </c>
      <c r="D239" s="44" t="s">
        <v>87</v>
      </c>
      <c r="E239" s="45">
        <v>58</v>
      </c>
      <c r="F239" s="45">
        <v>3.7699999999999997E-2</v>
      </c>
      <c r="G239" s="32">
        <v>87400</v>
      </c>
      <c r="H239" s="33">
        <f t="shared" si="12"/>
        <v>3294.9799999999996</v>
      </c>
      <c r="J239" s="35" t="str">
        <f t="shared" si="11"/>
        <v/>
      </c>
    </row>
    <row r="240" spans="1:10" ht="22.5" x14ac:dyDescent="0.2">
      <c r="A240" s="38" t="s">
        <v>330</v>
      </c>
      <c r="B240" s="39" t="s">
        <v>466</v>
      </c>
      <c r="C240" s="40" t="s">
        <v>467</v>
      </c>
      <c r="D240" s="34" t="s">
        <v>90</v>
      </c>
      <c r="E240" s="89">
        <v>1.7420000000000001E-2</v>
      </c>
      <c r="F240" s="90"/>
      <c r="G240" s="30">
        <f>H240/E240</f>
        <v>2943972.5249999994</v>
      </c>
      <c r="H240" s="31">
        <f>SUM(H241:H245)</f>
        <v>51284.001385499992</v>
      </c>
      <c r="J240" s="35" t="str">
        <f t="shared" si="11"/>
        <v/>
      </c>
    </row>
    <row r="241" spans="1:10" x14ac:dyDescent="0.2">
      <c r="A241" s="41" t="s">
        <v>540</v>
      </c>
      <c r="B241" s="42" t="s">
        <v>7</v>
      </c>
      <c r="C241" s="43" t="s">
        <v>8</v>
      </c>
      <c r="D241" s="44" t="s">
        <v>9</v>
      </c>
      <c r="E241" s="45">
        <v>101</v>
      </c>
      <c r="F241" s="45">
        <v>1.75942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41" s="33">
        <f t="shared" si="12"/>
        <v>44357.793271999995</v>
      </c>
      <c r="J241" s="35">
        <f t="shared" si="11"/>
        <v>1</v>
      </c>
    </row>
    <row r="242" spans="1:10" x14ac:dyDescent="0.2">
      <c r="A242" s="41" t="s">
        <v>541</v>
      </c>
      <c r="B242" s="42" t="s">
        <v>168</v>
      </c>
      <c r="C242" s="43" t="s">
        <v>167</v>
      </c>
      <c r="D242" s="44" t="s">
        <v>9</v>
      </c>
      <c r="E242" s="45">
        <v>4.22</v>
      </c>
      <c r="F242" s="45">
        <v>7.3512400000000006E-2</v>
      </c>
      <c r="G242" s="32">
        <v>0</v>
      </c>
      <c r="H242" s="33">
        <f t="shared" si="12"/>
        <v>0</v>
      </c>
      <c r="J242" s="35" t="str">
        <f t="shared" si="11"/>
        <v/>
      </c>
    </row>
    <row r="243" spans="1:10" ht="22.5" x14ac:dyDescent="0.2">
      <c r="A243" s="41" t="s">
        <v>542</v>
      </c>
      <c r="B243" s="42" t="s">
        <v>62</v>
      </c>
      <c r="C243" s="43" t="s">
        <v>63</v>
      </c>
      <c r="D243" s="44" t="s">
        <v>12</v>
      </c>
      <c r="E243" s="45">
        <v>27.5</v>
      </c>
      <c r="F243" s="45">
        <v>0.47904999999999998</v>
      </c>
      <c r="G243" s="32">
        <v>5023.67</v>
      </c>
      <c r="H243" s="33">
        <f t="shared" si="12"/>
        <v>2406.5891134999997</v>
      </c>
      <c r="J243" s="35" t="str">
        <f t="shared" si="11"/>
        <v/>
      </c>
    </row>
    <row r="244" spans="1:10" x14ac:dyDescent="0.2">
      <c r="A244" s="41" t="s">
        <v>543</v>
      </c>
      <c r="B244" s="42" t="s">
        <v>437</v>
      </c>
      <c r="C244" s="43" t="s">
        <v>438</v>
      </c>
      <c r="D244" s="44" t="s">
        <v>90</v>
      </c>
      <c r="E244" s="45">
        <v>1.1169999999999999E-2</v>
      </c>
      <c r="F244" s="45">
        <v>1.9458139999999999E-4</v>
      </c>
      <c r="G244" s="32">
        <v>16000000</v>
      </c>
      <c r="H244" s="33">
        <f t="shared" si="12"/>
        <v>3113.3023999999996</v>
      </c>
      <c r="J244" s="35" t="str">
        <f t="shared" si="11"/>
        <v/>
      </c>
    </row>
    <row r="245" spans="1:10" x14ac:dyDescent="0.2">
      <c r="A245" s="41" t="s">
        <v>544</v>
      </c>
      <c r="B245" s="42" t="s">
        <v>439</v>
      </c>
      <c r="C245" s="43" t="s">
        <v>440</v>
      </c>
      <c r="D245" s="44" t="s">
        <v>142</v>
      </c>
      <c r="E245" s="45">
        <v>2.99</v>
      </c>
      <c r="F245" s="45">
        <v>5.2085800000000002E-2</v>
      </c>
      <c r="G245" s="32">
        <v>27000</v>
      </c>
      <c r="H245" s="33">
        <f t="shared" si="12"/>
        <v>1406.3166000000001</v>
      </c>
      <c r="J245" s="35" t="str">
        <f t="shared" si="11"/>
        <v/>
      </c>
    </row>
    <row r="246" spans="1:10" x14ac:dyDescent="0.2">
      <c r="A246" s="38" t="s">
        <v>329</v>
      </c>
      <c r="B246" s="39" t="s">
        <v>468</v>
      </c>
      <c r="C246" s="40" t="s">
        <v>469</v>
      </c>
      <c r="D246" s="34" t="s">
        <v>90</v>
      </c>
      <c r="E246" s="89">
        <v>7.2399999999999999E-3</v>
      </c>
      <c r="F246" s="90"/>
      <c r="G246" s="28" t="str">
        <f>'ФОРМА КОММЕРЧЕСКОГО ПРЕДЛОЖЕНИЯ'!$D$6</f>
        <v>Указать</v>
      </c>
      <c r="H246" s="31" t="e">
        <f>E246*G246</f>
        <v>#VALUE!</v>
      </c>
      <c r="I246" s="35">
        <v>1</v>
      </c>
      <c r="J246" s="35" t="str">
        <f t="shared" si="11"/>
        <v/>
      </c>
    </row>
    <row r="247" spans="1:10" x14ac:dyDescent="0.2">
      <c r="A247" s="38" t="s">
        <v>328</v>
      </c>
      <c r="B247" s="39" t="s">
        <v>905</v>
      </c>
      <c r="C247" s="40" t="s">
        <v>906</v>
      </c>
      <c r="D247" s="34" t="s">
        <v>90</v>
      </c>
      <c r="E247" s="89">
        <v>1.018E-2</v>
      </c>
      <c r="F247" s="90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35" t="str">
        <f t="shared" si="11"/>
        <v/>
      </c>
    </row>
    <row r="248" spans="1:10" x14ac:dyDescent="0.2">
      <c r="A248" s="27"/>
      <c r="B248" s="86"/>
      <c r="C248" s="87"/>
      <c r="D248" s="87"/>
      <c r="E248" s="87"/>
      <c r="F248" s="87"/>
      <c r="G248" s="88"/>
      <c r="H248" s="25"/>
      <c r="J248" s="35" t="str">
        <f t="shared" si="11"/>
        <v/>
      </c>
    </row>
    <row r="249" spans="1:10" x14ac:dyDescent="0.2">
      <c r="A249" s="38"/>
      <c r="B249" s="39"/>
      <c r="C249" s="46" t="s">
        <v>163</v>
      </c>
      <c r="D249" s="34"/>
      <c r="E249" s="34"/>
      <c r="F249" s="34"/>
      <c r="G249" s="34"/>
      <c r="H249" s="31"/>
      <c r="J249" s="35" t="str">
        <f t="shared" si="11"/>
        <v/>
      </c>
    </row>
    <row r="250" spans="1:10" x14ac:dyDescent="0.2">
      <c r="A250" s="38"/>
      <c r="B250" s="39"/>
      <c r="C250" s="46" t="s">
        <v>162</v>
      </c>
      <c r="D250" s="34" t="s">
        <v>161</v>
      </c>
      <c r="E250" s="34"/>
      <c r="F250" s="34"/>
      <c r="G250" s="34"/>
      <c r="H250" s="31">
        <f>SUMIF($B$218:$B$247,"000001",$F$218:$F$247)</f>
        <v>2.4304114999999999</v>
      </c>
      <c r="J250" s="35" t="str">
        <f t="shared" si="11"/>
        <v/>
      </c>
    </row>
    <row r="251" spans="1:10" x14ac:dyDescent="0.2">
      <c r="A251" s="38"/>
      <c r="B251" s="39"/>
      <c r="C251" s="46" t="s">
        <v>160</v>
      </c>
      <c r="D251" s="34" t="s">
        <v>85</v>
      </c>
      <c r="E251" s="34"/>
      <c r="F251" s="34"/>
      <c r="G251" s="34"/>
      <c r="H251" s="31">
        <f>SUMIF($B$218:$B$247,"000001",$H$218:$H$247)</f>
        <v>61274.562573399991</v>
      </c>
      <c r="J251" s="35" t="str">
        <f t="shared" si="11"/>
        <v/>
      </c>
    </row>
    <row r="252" spans="1:10" x14ac:dyDescent="0.2">
      <c r="A252" s="38"/>
      <c r="B252" s="39"/>
      <c r="C252" s="46" t="s">
        <v>159</v>
      </c>
      <c r="D252" s="34" t="s">
        <v>85</v>
      </c>
      <c r="E252" s="34"/>
      <c r="F252" s="34"/>
      <c r="G252" s="34"/>
      <c r="H252" s="31">
        <f>SUMIF($D$218:$D$247,"МАШ-Ч",$H$218:$H$247)</f>
        <v>3789.6711316769997</v>
      </c>
      <c r="J252" s="35" t="str">
        <f t="shared" si="11"/>
        <v/>
      </c>
    </row>
    <row r="253" spans="1:10" x14ac:dyDescent="0.2">
      <c r="A253" s="38"/>
      <c r="B253" s="39"/>
      <c r="C253" s="46" t="s">
        <v>158</v>
      </c>
      <c r="D253" s="34" t="s">
        <v>85</v>
      </c>
      <c r="E253" s="34"/>
      <c r="F253" s="34"/>
      <c r="G253" s="34"/>
      <c r="H253" s="3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35" t="str">
        <f t="shared" si="11"/>
        <v/>
      </c>
    </row>
    <row r="254" spans="1:10" x14ac:dyDescent="0.2">
      <c r="A254" s="38"/>
      <c r="B254" s="39"/>
      <c r="C254" s="46" t="s">
        <v>155</v>
      </c>
      <c r="D254" s="34" t="s">
        <v>85</v>
      </c>
      <c r="E2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34"/>
      <c r="G254" s="34"/>
      <c r="H254" s="31" t="e">
        <f>H253*E254</f>
        <v>#VALUE!</v>
      </c>
      <c r="J254" s="35" t="str">
        <f t="shared" si="11"/>
        <v/>
      </c>
    </row>
    <row r="255" spans="1:10" x14ac:dyDescent="0.2">
      <c r="A255" s="38"/>
      <c r="B255" s="39"/>
      <c r="C255" s="46" t="s">
        <v>156</v>
      </c>
      <c r="D255" s="34" t="s">
        <v>85</v>
      </c>
      <c r="E255" s="34"/>
      <c r="F255" s="34"/>
      <c r="G255" s="34"/>
      <c r="H255" s="31" t="e">
        <f>SUM(H251:H254)</f>
        <v>#VALUE!</v>
      </c>
      <c r="J255" s="35" t="str">
        <f t="shared" si="11"/>
        <v/>
      </c>
    </row>
    <row r="256" spans="1:10" x14ac:dyDescent="0.2">
      <c r="A256" s="27"/>
      <c r="B256" s="86"/>
      <c r="C256" s="87"/>
      <c r="D256" s="87"/>
      <c r="E256" s="87"/>
      <c r="F256" s="87"/>
      <c r="G256" s="88"/>
      <c r="H256" s="25"/>
      <c r="J256" s="35" t="str">
        <f t="shared" si="11"/>
        <v/>
      </c>
    </row>
    <row r="257" spans="1:10" x14ac:dyDescent="0.2">
      <c r="A257" s="27"/>
      <c r="B257" s="86" t="s">
        <v>1071</v>
      </c>
      <c r="C257" s="87"/>
      <c r="D257" s="87"/>
      <c r="E257" s="87"/>
      <c r="F257" s="87"/>
      <c r="G257" s="88"/>
      <c r="H257" s="25"/>
      <c r="J257" s="35" t="str">
        <f t="shared" si="11"/>
        <v/>
      </c>
    </row>
    <row r="258" spans="1:10" ht="45" x14ac:dyDescent="0.2">
      <c r="A258" s="38" t="s">
        <v>327</v>
      </c>
      <c r="B258" s="39" t="s">
        <v>471</v>
      </c>
      <c r="C258" s="40" t="s">
        <v>472</v>
      </c>
      <c r="D258" s="34" t="s">
        <v>171</v>
      </c>
      <c r="E258" s="89">
        <v>1.5599999999999999E-2</v>
      </c>
      <c r="F258" s="90"/>
      <c r="G258" s="30">
        <f>H258/E258</f>
        <v>2974968.8000000003</v>
      </c>
      <c r="H258" s="31">
        <f>SUM(H259)</f>
        <v>46409.513279999999</v>
      </c>
      <c r="J258" s="35" t="str">
        <f t="shared" si="11"/>
        <v/>
      </c>
    </row>
    <row r="259" spans="1:10" x14ac:dyDescent="0.2">
      <c r="A259" s="41" t="s">
        <v>553</v>
      </c>
      <c r="B259" s="42" t="s">
        <v>7</v>
      </c>
      <c r="C259" s="43" t="s">
        <v>8</v>
      </c>
      <c r="D259" s="44" t="s">
        <v>9</v>
      </c>
      <c r="E259" s="45">
        <v>118</v>
      </c>
      <c r="F259" s="45">
        <v>1.8408</v>
      </c>
      <c r="G25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59" s="33">
        <f t="shared" ref="H259:H284" si="13">F259*G259</f>
        <v>46409.513279999999</v>
      </c>
      <c r="J259" s="35">
        <f t="shared" si="11"/>
        <v>1</v>
      </c>
    </row>
    <row r="260" spans="1:10" ht="22.5" x14ac:dyDescent="0.2">
      <c r="A260" s="38" t="s">
        <v>326</v>
      </c>
      <c r="B260" s="39" t="s">
        <v>281</v>
      </c>
      <c r="C260" s="40" t="s">
        <v>473</v>
      </c>
      <c r="D260" s="34" t="s">
        <v>171</v>
      </c>
      <c r="E260" s="89">
        <v>1.4E-3</v>
      </c>
      <c r="F260" s="90"/>
      <c r="G260" s="30">
        <f>H260/E260</f>
        <v>579604.45879999991</v>
      </c>
      <c r="H260" s="31">
        <f>SUM(H261:H264)</f>
        <v>811.4462423199999</v>
      </c>
      <c r="J260" s="35" t="str">
        <f t="shared" si="11"/>
        <v/>
      </c>
    </row>
    <row r="261" spans="1:10" x14ac:dyDescent="0.2">
      <c r="A261" s="41" t="s">
        <v>557</v>
      </c>
      <c r="B261" s="42" t="s">
        <v>7</v>
      </c>
      <c r="C261" s="43" t="s">
        <v>8</v>
      </c>
      <c r="D261" s="44" t="s">
        <v>9</v>
      </c>
      <c r="E261" s="45">
        <v>12.53</v>
      </c>
      <c r="F261" s="45">
        <v>1.7541999999999999E-2</v>
      </c>
      <c r="G26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61" s="33">
        <f t="shared" si="13"/>
        <v>442.26188719999993</v>
      </c>
      <c r="J261" s="35">
        <f t="shared" si="11"/>
        <v>1</v>
      </c>
    </row>
    <row r="262" spans="1:10" x14ac:dyDescent="0.2">
      <c r="A262" s="41" t="s">
        <v>946</v>
      </c>
      <c r="B262" s="42" t="s">
        <v>168</v>
      </c>
      <c r="C262" s="43" t="s">
        <v>167</v>
      </c>
      <c r="D262" s="44" t="s">
        <v>9</v>
      </c>
      <c r="E262" s="45">
        <v>3.04</v>
      </c>
      <c r="F262" s="45">
        <v>4.2560000000000002E-3</v>
      </c>
      <c r="G262" s="32">
        <v>0</v>
      </c>
      <c r="H262" s="33">
        <f t="shared" si="13"/>
        <v>0</v>
      </c>
      <c r="J262" s="35" t="str">
        <f t="shared" si="11"/>
        <v/>
      </c>
    </row>
    <row r="263" spans="1:10" ht="45" x14ac:dyDescent="0.2">
      <c r="A263" s="41" t="s">
        <v>947</v>
      </c>
      <c r="B263" s="42" t="s">
        <v>28</v>
      </c>
      <c r="C263" s="43" t="s">
        <v>29</v>
      </c>
      <c r="D263" s="44" t="s">
        <v>12</v>
      </c>
      <c r="E263" s="45">
        <v>3.04</v>
      </c>
      <c r="F263" s="45">
        <v>4.2560000000000002E-3</v>
      </c>
      <c r="G263" s="32">
        <v>83282.679999999993</v>
      </c>
      <c r="H263" s="33">
        <f t="shared" si="13"/>
        <v>354.45108607999998</v>
      </c>
      <c r="J263" s="35" t="str">
        <f t="shared" si="11"/>
        <v/>
      </c>
    </row>
    <row r="264" spans="1:10" x14ac:dyDescent="0.2">
      <c r="A264" s="41" t="s">
        <v>948</v>
      </c>
      <c r="B264" s="42" t="s">
        <v>59</v>
      </c>
      <c r="C264" s="43" t="s">
        <v>60</v>
      </c>
      <c r="D264" s="44" t="s">
        <v>12</v>
      </c>
      <c r="E264" s="45">
        <v>12.18</v>
      </c>
      <c r="F264" s="45">
        <v>1.7052000000000001E-2</v>
      </c>
      <c r="G264" s="32">
        <v>864.02</v>
      </c>
      <c r="H264" s="33">
        <f t="shared" si="13"/>
        <v>14.733269040000001</v>
      </c>
      <c r="J264" s="35" t="str">
        <f t="shared" si="11"/>
        <v/>
      </c>
    </row>
    <row r="265" spans="1:10" x14ac:dyDescent="0.2">
      <c r="A265" s="38" t="s">
        <v>325</v>
      </c>
      <c r="B265" s="39" t="s">
        <v>173</v>
      </c>
      <c r="C265" s="40" t="s">
        <v>274</v>
      </c>
      <c r="D265" s="34" t="s">
        <v>171</v>
      </c>
      <c r="E265" s="89">
        <v>1.4E-3</v>
      </c>
      <c r="F265" s="90"/>
      <c r="G265" s="30">
        <f>H265/E265</f>
        <v>4538288</v>
      </c>
      <c r="H265" s="31">
        <f>SUM(H266:H269)</f>
        <v>6353.6031999999996</v>
      </c>
      <c r="J265" s="35" t="str">
        <f t="shared" si="11"/>
        <v/>
      </c>
    </row>
    <row r="266" spans="1:10" x14ac:dyDescent="0.2">
      <c r="A266" s="41" t="s">
        <v>561</v>
      </c>
      <c r="B266" s="42" t="s">
        <v>7</v>
      </c>
      <c r="C266" s="43" t="s">
        <v>8</v>
      </c>
      <c r="D266" s="44" t="s">
        <v>9</v>
      </c>
      <c r="E266" s="45">
        <v>180</v>
      </c>
      <c r="F266" s="45">
        <v>0.252</v>
      </c>
      <c r="G2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66" s="33">
        <f t="shared" si="13"/>
        <v>6353.3231999999998</v>
      </c>
      <c r="J266" s="35">
        <f t="shared" si="11"/>
        <v>1</v>
      </c>
    </row>
    <row r="267" spans="1:10" x14ac:dyDescent="0.2">
      <c r="A267" s="41" t="s">
        <v>562</v>
      </c>
      <c r="B267" s="42" t="s">
        <v>168</v>
      </c>
      <c r="C267" s="43" t="s">
        <v>167</v>
      </c>
      <c r="D267" s="44" t="s">
        <v>9</v>
      </c>
      <c r="E267" s="45">
        <v>18.13</v>
      </c>
      <c r="F267" s="45">
        <v>2.5381999999999998E-2</v>
      </c>
      <c r="G267" s="32">
        <v>0</v>
      </c>
      <c r="H267" s="33">
        <f t="shared" si="13"/>
        <v>0</v>
      </c>
      <c r="J267" s="35" t="str">
        <f t="shared" si="11"/>
        <v/>
      </c>
    </row>
    <row r="268" spans="1:10" x14ac:dyDescent="0.2">
      <c r="A268" s="41" t="s">
        <v>563</v>
      </c>
      <c r="B268" s="42" t="s">
        <v>91</v>
      </c>
      <c r="C268" s="43" t="s">
        <v>92</v>
      </c>
      <c r="D268" s="44" t="s">
        <v>87</v>
      </c>
      <c r="E268" s="45">
        <v>0.2</v>
      </c>
      <c r="F268" s="45">
        <v>2.7999999999999998E-4</v>
      </c>
      <c r="G268" s="32">
        <v>1000</v>
      </c>
      <c r="H268" s="33">
        <f t="shared" si="13"/>
        <v>0.27999999999999997</v>
      </c>
      <c r="J268" s="35" t="str">
        <f t="shared" si="11"/>
        <v/>
      </c>
    </row>
    <row r="269" spans="1:10" x14ac:dyDescent="0.2">
      <c r="A269" s="41" t="s">
        <v>564</v>
      </c>
      <c r="B269" s="42" t="s">
        <v>127</v>
      </c>
      <c r="C269" s="43" t="s">
        <v>128</v>
      </c>
      <c r="D269" s="44" t="s">
        <v>87</v>
      </c>
      <c r="E269" s="45">
        <v>102</v>
      </c>
      <c r="F269" s="45">
        <v>0.14280000000000001</v>
      </c>
      <c r="G269" s="32">
        <v>0</v>
      </c>
      <c r="H269" s="33">
        <f t="shared" si="13"/>
        <v>0</v>
      </c>
      <c r="J269" s="35" t="str">
        <f t="shared" si="11"/>
        <v/>
      </c>
    </row>
    <row r="270" spans="1:10" ht="22.5" x14ac:dyDescent="0.2">
      <c r="A270" s="38" t="s">
        <v>324</v>
      </c>
      <c r="B270" s="39" t="s">
        <v>474</v>
      </c>
      <c r="C270" s="40" t="s">
        <v>475</v>
      </c>
      <c r="D270" s="34" t="s">
        <v>171</v>
      </c>
      <c r="E270" s="89">
        <v>1.4300000000000001E-3</v>
      </c>
      <c r="F270" s="90"/>
      <c r="G270" s="30">
        <f>H270/E270</f>
        <v>36873895.714499995</v>
      </c>
      <c r="H270" s="31">
        <f>SUM(H271:H278)</f>
        <v>52729.670871734997</v>
      </c>
      <c r="J270" s="35" t="str">
        <f t="shared" si="11"/>
        <v/>
      </c>
    </row>
    <row r="271" spans="1:10" x14ac:dyDescent="0.2">
      <c r="A271" s="41" t="s">
        <v>567</v>
      </c>
      <c r="B271" s="42" t="s">
        <v>7</v>
      </c>
      <c r="C271" s="43" t="s">
        <v>8</v>
      </c>
      <c r="D271" s="44" t="s">
        <v>9</v>
      </c>
      <c r="E271" s="45">
        <v>301.70999999999998</v>
      </c>
      <c r="F271" s="45">
        <v>0.43144529999999998</v>
      </c>
      <c r="G27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71" s="33">
        <f t="shared" si="13"/>
        <v>10877.426325479999</v>
      </c>
      <c r="J271" s="35">
        <f t="shared" si="11"/>
        <v>1</v>
      </c>
    </row>
    <row r="272" spans="1:10" x14ac:dyDescent="0.2">
      <c r="A272" s="41" t="s">
        <v>568</v>
      </c>
      <c r="B272" s="42" t="s">
        <v>168</v>
      </c>
      <c r="C272" s="43" t="s">
        <v>167</v>
      </c>
      <c r="D272" s="44" t="s">
        <v>9</v>
      </c>
      <c r="E272" s="45">
        <v>41.12</v>
      </c>
      <c r="F272" s="45">
        <v>5.8801600000000002E-2</v>
      </c>
      <c r="G272" s="32">
        <v>0</v>
      </c>
      <c r="H272" s="33">
        <f t="shared" si="13"/>
        <v>0</v>
      </c>
      <c r="J272" s="35" t="str">
        <f t="shared" si="11"/>
        <v/>
      </c>
    </row>
    <row r="273" spans="1:10" x14ac:dyDescent="0.2">
      <c r="A273" s="41" t="s">
        <v>569</v>
      </c>
      <c r="B273" s="42" t="s">
        <v>10</v>
      </c>
      <c r="C273" s="43" t="s">
        <v>11</v>
      </c>
      <c r="D273" s="44" t="s">
        <v>12</v>
      </c>
      <c r="E273" s="45">
        <v>17.57</v>
      </c>
      <c r="F273" s="45">
        <v>2.5125100000000001E-2</v>
      </c>
      <c r="G273" s="32">
        <v>99112.45</v>
      </c>
      <c r="H273" s="33">
        <f t="shared" si="13"/>
        <v>2490.2102174950001</v>
      </c>
      <c r="J273" s="35" t="str">
        <f t="shared" ref="J273:J336" si="14">IF(OR(B273="000001",B273="021955"),1,"")</f>
        <v/>
      </c>
    </row>
    <row r="274" spans="1:10" ht="33.75" x14ac:dyDescent="0.2">
      <c r="A274" s="41" t="s">
        <v>572</v>
      </c>
      <c r="B274" s="42" t="s">
        <v>427</v>
      </c>
      <c r="C274" s="43" t="s">
        <v>428</v>
      </c>
      <c r="D274" s="44" t="s">
        <v>12</v>
      </c>
      <c r="E274" s="45">
        <v>23.55</v>
      </c>
      <c r="F274" s="45">
        <v>3.3676499999999998E-2</v>
      </c>
      <c r="G274" s="32">
        <v>16377.84</v>
      </c>
      <c r="H274" s="33">
        <f t="shared" si="13"/>
        <v>551.54832876</v>
      </c>
      <c r="J274" s="35" t="str">
        <f t="shared" si="14"/>
        <v/>
      </c>
    </row>
    <row r="275" spans="1:10" x14ac:dyDescent="0.2">
      <c r="A275" s="41" t="s">
        <v>573</v>
      </c>
      <c r="B275" s="42" t="s">
        <v>91</v>
      </c>
      <c r="C275" s="43" t="s">
        <v>92</v>
      </c>
      <c r="D275" s="44" t="s">
        <v>87</v>
      </c>
      <c r="E275" s="45">
        <v>21</v>
      </c>
      <c r="F275" s="45">
        <v>3.0030000000000001E-2</v>
      </c>
      <c r="G275" s="32">
        <v>1000</v>
      </c>
      <c r="H275" s="33">
        <f t="shared" si="13"/>
        <v>30.03</v>
      </c>
      <c r="J275" s="35" t="str">
        <f t="shared" si="14"/>
        <v/>
      </c>
    </row>
    <row r="276" spans="1:10" ht="22.5" x14ac:dyDescent="0.2">
      <c r="A276" s="41" t="s">
        <v>576</v>
      </c>
      <c r="B276" s="42" t="s">
        <v>429</v>
      </c>
      <c r="C276" s="43" t="s">
        <v>430</v>
      </c>
      <c r="D276" s="44" t="s">
        <v>87</v>
      </c>
      <c r="E276" s="45">
        <v>80</v>
      </c>
      <c r="F276" s="45">
        <v>0.1144</v>
      </c>
      <c r="G276" s="32">
        <v>75000</v>
      </c>
      <c r="H276" s="33">
        <f t="shared" si="13"/>
        <v>8580</v>
      </c>
      <c r="J276" s="35" t="str">
        <f t="shared" si="14"/>
        <v/>
      </c>
    </row>
    <row r="277" spans="1:10" ht="33.75" x14ac:dyDescent="0.2">
      <c r="A277" s="41" t="s">
        <v>577</v>
      </c>
      <c r="B277" s="42" t="s">
        <v>476</v>
      </c>
      <c r="C277" s="43" t="s">
        <v>477</v>
      </c>
      <c r="D277" s="44" t="s">
        <v>90</v>
      </c>
      <c r="E277" s="45">
        <v>21.4</v>
      </c>
      <c r="F277" s="45">
        <v>3.0602000000000001E-2</v>
      </c>
      <c r="G277" s="32">
        <v>750000</v>
      </c>
      <c r="H277" s="33">
        <f t="shared" si="13"/>
        <v>22951.5</v>
      </c>
      <c r="J277" s="35" t="str">
        <f t="shared" si="14"/>
        <v/>
      </c>
    </row>
    <row r="278" spans="1:10" ht="22.5" x14ac:dyDescent="0.2">
      <c r="A278" s="41" t="s">
        <v>578</v>
      </c>
      <c r="B278" s="42" t="s">
        <v>421</v>
      </c>
      <c r="C278" s="43" t="s">
        <v>422</v>
      </c>
      <c r="D278" s="44" t="s">
        <v>87</v>
      </c>
      <c r="E278" s="45">
        <v>58</v>
      </c>
      <c r="F278" s="45">
        <v>8.294E-2</v>
      </c>
      <c r="G278" s="32">
        <v>87400</v>
      </c>
      <c r="H278" s="33">
        <f t="shared" si="13"/>
        <v>7248.9560000000001</v>
      </c>
      <c r="J278" s="35" t="str">
        <f t="shared" si="14"/>
        <v/>
      </c>
    </row>
    <row r="279" spans="1:10" ht="33.75" x14ac:dyDescent="0.2">
      <c r="A279" s="38" t="s">
        <v>323</v>
      </c>
      <c r="B279" s="39" t="s">
        <v>479</v>
      </c>
      <c r="C279" s="40" t="s">
        <v>480</v>
      </c>
      <c r="D279" s="34" t="s">
        <v>90</v>
      </c>
      <c r="E279" s="89">
        <v>2.274E-2</v>
      </c>
      <c r="F279" s="90"/>
      <c r="G279" s="30">
        <f>H279/E279</f>
        <v>942773.22907968331</v>
      </c>
      <c r="H279" s="31">
        <f>SUM(H280:H284)</f>
        <v>21438.663229271999</v>
      </c>
      <c r="J279" s="35" t="str">
        <f t="shared" si="14"/>
        <v/>
      </c>
    </row>
    <row r="280" spans="1:10" x14ac:dyDescent="0.2">
      <c r="A280" s="41" t="s">
        <v>786</v>
      </c>
      <c r="B280" s="42" t="s">
        <v>7</v>
      </c>
      <c r="C280" s="43" t="s">
        <v>8</v>
      </c>
      <c r="D280" s="44" t="s">
        <v>9</v>
      </c>
      <c r="E280" s="45">
        <v>33.68</v>
      </c>
      <c r="F280" s="45">
        <v>0.76588319999999999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80" s="33">
        <f t="shared" si="13"/>
        <v>19309.140885119999</v>
      </c>
      <c r="J280" s="35">
        <f t="shared" si="14"/>
        <v>1</v>
      </c>
    </row>
    <row r="281" spans="1:10" x14ac:dyDescent="0.2">
      <c r="A281" s="41" t="s">
        <v>950</v>
      </c>
      <c r="B281" s="42" t="s">
        <v>168</v>
      </c>
      <c r="C281" s="43" t="s">
        <v>167</v>
      </c>
      <c r="D281" s="44" t="s">
        <v>9</v>
      </c>
      <c r="E281" s="45">
        <v>2.29</v>
      </c>
      <c r="F281" s="45">
        <v>5.2074599999999999E-2</v>
      </c>
      <c r="G281" s="32">
        <v>0</v>
      </c>
      <c r="H281" s="33">
        <f t="shared" si="13"/>
        <v>0</v>
      </c>
      <c r="J281" s="35" t="str">
        <f t="shared" si="14"/>
        <v/>
      </c>
    </row>
    <row r="282" spans="1:10" ht="22.5" x14ac:dyDescent="0.2">
      <c r="A282" s="41" t="s">
        <v>951</v>
      </c>
      <c r="B282" s="42" t="s">
        <v>62</v>
      </c>
      <c r="C282" s="43" t="s">
        <v>63</v>
      </c>
      <c r="D282" s="44" t="s">
        <v>12</v>
      </c>
      <c r="E282" s="45">
        <v>2.44</v>
      </c>
      <c r="F282" s="45">
        <v>5.5485600000000003E-2</v>
      </c>
      <c r="G282" s="32">
        <v>5023.67</v>
      </c>
      <c r="H282" s="33">
        <f t="shared" si="13"/>
        <v>278.74134415200001</v>
      </c>
      <c r="J282" s="35" t="str">
        <f t="shared" si="14"/>
        <v/>
      </c>
    </row>
    <row r="283" spans="1:10" x14ac:dyDescent="0.2">
      <c r="A283" s="41" t="s">
        <v>952</v>
      </c>
      <c r="B283" s="42" t="s">
        <v>106</v>
      </c>
      <c r="C283" s="43" t="s">
        <v>107</v>
      </c>
      <c r="D283" s="44" t="s">
        <v>90</v>
      </c>
      <c r="E283" s="45">
        <v>3.0000000000000001E-3</v>
      </c>
      <c r="F283" s="45">
        <v>6.7999999999999999E-5</v>
      </c>
      <c r="G283" s="32">
        <v>27000000</v>
      </c>
      <c r="H283" s="33">
        <f t="shared" si="13"/>
        <v>1836</v>
      </c>
      <c r="J283" s="35" t="str">
        <f t="shared" si="14"/>
        <v/>
      </c>
    </row>
    <row r="284" spans="1:10" ht="22.5" x14ac:dyDescent="0.2">
      <c r="A284" s="41" t="s">
        <v>953</v>
      </c>
      <c r="B284" s="42" t="s">
        <v>153</v>
      </c>
      <c r="C284" s="43" t="s">
        <v>154</v>
      </c>
      <c r="D284" s="44" t="s">
        <v>126</v>
      </c>
      <c r="E284" s="45">
        <v>0.01</v>
      </c>
      <c r="F284" s="45">
        <v>2.274E-4</v>
      </c>
      <c r="G284" s="32">
        <v>65000</v>
      </c>
      <c r="H284" s="33">
        <f t="shared" si="13"/>
        <v>14.781000000000001</v>
      </c>
      <c r="J284" s="35" t="str">
        <f t="shared" si="14"/>
        <v/>
      </c>
    </row>
    <row r="285" spans="1:10" ht="22.5" x14ac:dyDescent="0.2">
      <c r="A285" s="38" t="s">
        <v>322</v>
      </c>
      <c r="B285" s="39" t="s">
        <v>481</v>
      </c>
      <c r="C285" s="40" t="s">
        <v>482</v>
      </c>
      <c r="D285" s="34" t="s">
        <v>90</v>
      </c>
      <c r="E285" s="89">
        <v>2.274E-2</v>
      </c>
      <c r="F285" s="90"/>
      <c r="G285" s="28" t="str">
        <f>'ФОРМА КОММЕРЧЕСКОГО ПРЕДЛОЖЕНИЯ'!$D$6</f>
        <v>Указать</v>
      </c>
      <c r="H285" s="31" t="e">
        <f>E285*G285</f>
        <v>#VALUE!</v>
      </c>
      <c r="I285" s="35">
        <v>1</v>
      </c>
      <c r="J285" s="35" t="str">
        <f t="shared" si="14"/>
        <v/>
      </c>
    </row>
    <row r="286" spans="1:10" ht="22.5" x14ac:dyDescent="0.2">
      <c r="A286" s="38" t="s">
        <v>321</v>
      </c>
      <c r="B286" s="39" t="s">
        <v>483</v>
      </c>
      <c r="C286" s="40" t="s">
        <v>484</v>
      </c>
      <c r="D286" s="34" t="s">
        <v>171</v>
      </c>
      <c r="E286" s="89">
        <v>7.1000000000000004E-3</v>
      </c>
      <c r="F286" s="90"/>
      <c r="G286" s="30">
        <f>H286/E286</f>
        <v>28618553.739850707</v>
      </c>
      <c r="H286" s="31">
        <f>SUM(H287:H297)</f>
        <v>203191.73155294004</v>
      </c>
      <c r="J286" s="35" t="str">
        <f t="shared" si="14"/>
        <v/>
      </c>
    </row>
    <row r="287" spans="1:10" x14ac:dyDescent="0.2">
      <c r="A287" s="41" t="s">
        <v>584</v>
      </c>
      <c r="B287" s="42" t="s">
        <v>7</v>
      </c>
      <c r="C287" s="43" t="s">
        <v>8</v>
      </c>
      <c r="D287" s="44" t="s">
        <v>9</v>
      </c>
      <c r="E287" s="45">
        <v>785.88</v>
      </c>
      <c r="F287" s="45">
        <v>5.5797480000000004</v>
      </c>
      <c r="G28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87" s="33">
        <f t="shared" ref="H287:H337" si="15">F287*G287</f>
        <v>140674.37467680001</v>
      </c>
      <c r="J287" s="35">
        <f t="shared" si="14"/>
        <v>1</v>
      </c>
    </row>
    <row r="288" spans="1:10" x14ac:dyDescent="0.2">
      <c r="A288" s="41" t="s">
        <v>585</v>
      </c>
      <c r="B288" s="42" t="s">
        <v>168</v>
      </c>
      <c r="C288" s="43" t="s">
        <v>167</v>
      </c>
      <c r="D288" s="44" t="s">
        <v>9</v>
      </c>
      <c r="E288" s="45">
        <v>32.29</v>
      </c>
      <c r="F288" s="45">
        <v>0.22925899999999999</v>
      </c>
      <c r="G288" s="32">
        <v>0</v>
      </c>
      <c r="H288" s="33">
        <f t="shared" si="15"/>
        <v>0</v>
      </c>
      <c r="J288" s="35" t="str">
        <f t="shared" si="14"/>
        <v/>
      </c>
    </row>
    <row r="289" spans="1:10" x14ac:dyDescent="0.2">
      <c r="A289" s="41" t="s">
        <v>586</v>
      </c>
      <c r="B289" s="42" t="s">
        <v>20</v>
      </c>
      <c r="C289" s="43" t="s">
        <v>21</v>
      </c>
      <c r="D289" s="44" t="s">
        <v>12</v>
      </c>
      <c r="E289" s="45">
        <v>37.72</v>
      </c>
      <c r="F289" s="45">
        <v>0.26781199999999999</v>
      </c>
      <c r="G289" s="32">
        <v>1019.55</v>
      </c>
      <c r="H289" s="33">
        <f t="shared" si="15"/>
        <v>273.04772459999998</v>
      </c>
      <c r="J289" s="35" t="str">
        <f t="shared" si="14"/>
        <v/>
      </c>
    </row>
    <row r="290" spans="1:10" x14ac:dyDescent="0.2">
      <c r="A290" s="41" t="s">
        <v>587</v>
      </c>
      <c r="B290" s="42" t="s">
        <v>56</v>
      </c>
      <c r="C290" s="43" t="s">
        <v>57</v>
      </c>
      <c r="D290" s="44" t="s">
        <v>12</v>
      </c>
      <c r="E290" s="45">
        <v>0.87</v>
      </c>
      <c r="F290" s="45">
        <v>6.1770000000000002E-3</v>
      </c>
      <c r="G290" s="32">
        <v>864.02</v>
      </c>
      <c r="H290" s="33">
        <f t="shared" si="15"/>
        <v>5.33705154</v>
      </c>
      <c r="J290" s="35" t="str">
        <f t="shared" si="14"/>
        <v/>
      </c>
    </row>
    <row r="291" spans="1:10" x14ac:dyDescent="0.2">
      <c r="A291" s="41" t="s">
        <v>588</v>
      </c>
      <c r="B291" s="42" t="s">
        <v>91</v>
      </c>
      <c r="C291" s="43" t="s">
        <v>92</v>
      </c>
      <c r="D291" s="44" t="s">
        <v>87</v>
      </c>
      <c r="E291" s="45">
        <v>0.441</v>
      </c>
      <c r="F291" s="45">
        <v>3.1310999999999999E-3</v>
      </c>
      <c r="G291" s="32">
        <v>1000</v>
      </c>
      <c r="H291" s="33">
        <f t="shared" si="15"/>
        <v>3.1311</v>
      </c>
      <c r="J291" s="35" t="str">
        <f t="shared" si="14"/>
        <v/>
      </c>
    </row>
    <row r="292" spans="1:10" x14ac:dyDescent="0.2">
      <c r="A292" s="41" t="s">
        <v>589</v>
      </c>
      <c r="B292" s="42" t="s">
        <v>489</v>
      </c>
      <c r="C292" s="43" t="s">
        <v>130</v>
      </c>
      <c r="D292" s="44" t="s">
        <v>87</v>
      </c>
      <c r="E292" s="45">
        <v>101.5</v>
      </c>
      <c r="F292" s="45">
        <v>0.72065000000000001</v>
      </c>
      <c r="G292" s="32">
        <v>0</v>
      </c>
      <c r="H292" s="33">
        <f t="shared" si="15"/>
        <v>0</v>
      </c>
      <c r="J292" s="35" t="str">
        <f t="shared" si="14"/>
        <v/>
      </c>
    </row>
    <row r="293" spans="1:10" x14ac:dyDescent="0.2">
      <c r="A293" s="41" t="s">
        <v>590</v>
      </c>
      <c r="B293" s="42" t="s">
        <v>95</v>
      </c>
      <c r="C293" s="43" t="s">
        <v>96</v>
      </c>
      <c r="D293" s="44" t="s">
        <v>90</v>
      </c>
      <c r="E293" s="45">
        <v>2.3800000000000002E-2</v>
      </c>
      <c r="F293" s="45">
        <v>1.6898E-4</v>
      </c>
      <c r="G293" s="32">
        <v>7200000</v>
      </c>
      <c r="H293" s="33">
        <f t="shared" si="15"/>
        <v>1216.6559999999999</v>
      </c>
      <c r="J293" s="35" t="str">
        <f t="shared" si="14"/>
        <v/>
      </c>
    </row>
    <row r="294" spans="1:10" ht="22.5" x14ac:dyDescent="0.2">
      <c r="A294" s="41" t="s">
        <v>591</v>
      </c>
      <c r="B294" s="42" t="s">
        <v>490</v>
      </c>
      <c r="C294" s="43" t="s">
        <v>491</v>
      </c>
      <c r="D294" s="44" t="s">
        <v>90</v>
      </c>
      <c r="E294" s="45">
        <v>6.1000000000000004E-3</v>
      </c>
      <c r="F294" s="45">
        <v>4.3000000000000002E-5</v>
      </c>
      <c r="G294" s="32">
        <v>16000000</v>
      </c>
      <c r="H294" s="33">
        <f t="shared" si="15"/>
        <v>688</v>
      </c>
      <c r="J294" s="35" t="str">
        <f t="shared" si="14"/>
        <v/>
      </c>
    </row>
    <row r="295" spans="1:10" x14ac:dyDescent="0.2">
      <c r="A295" s="41" t="s">
        <v>955</v>
      </c>
      <c r="B295" s="42" t="s">
        <v>110</v>
      </c>
      <c r="C295" s="43" t="s">
        <v>111</v>
      </c>
      <c r="D295" s="44" t="s">
        <v>99</v>
      </c>
      <c r="E295" s="45">
        <v>153</v>
      </c>
      <c r="F295" s="45">
        <v>1.0863</v>
      </c>
      <c r="G295" s="32">
        <v>2500</v>
      </c>
      <c r="H295" s="33">
        <f t="shared" si="15"/>
        <v>2715.75</v>
      </c>
      <c r="J295" s="35" t="str">
        <f t="shared" si="14"/>
        <v/>
      </c>
    </row>
    <row r="296" spans="1:10" ht="45" x14ac:dyDescent="0.2">
      <c r="A296" s="41" t="s">
        <v>956</v>
      </c>
      <c r="B296" s="42" t="s">
        <v>118</v>
      </c>
      <c r="C296" s="43" t="s">
        <v>119</v>
      </c>
      <c r="D296" s="44" t="s">
        <v>87</v>
      </c>
      <c r="E296" s="45">
        <v>0.74</v>
      </c>
      <c r="F296" s="45">
        <v>5.254E-3</v>
      </c>
      <c r="G296" s="32">
        <v>3300000</v>
      </c>
      <c r="H296" s="33">
        <f t="shared" si="15"/>
        <v>17338.2</v>
      </c>
      <c r="J296" s="35" t="str">
        <f t="shared" si="14"/>
        <v/>
      </c>
    </row>
    <row r="297" spans="1:10" x14ac:dyDescent="0.2">
      <c r="A297" s="41" t="s">
        <v>1072</v>
      </c>
      <c r="B297" s="42" t="s">
        <v>492</v>
      </c>
      <c r="C297" s="43" t="s">
        <v>493</v>
      </c>
      <c r="D297" s="44" t="s">
        <v>99</v>
      </c>
      <c r="E297" s="45">
        <v>64.099999999999994</v>
      </c>
      <c r="F297" s="45">
        <v>0.45511000000000001</v>
      </c>
      <c r="G297" s="32">
        <v>88500</v>
      </c>
      <c r="H297" s="33">
        <f t="shared" si="15"/>
        <v>40277.235000000001</v>
      </c>
      <c r="J297" s="35" t="str">
        <f t="shared" si="14"/>
        <v/>
      </c>
    </row>
    <row r="298" spans="1:10" ht="22.5" x14ac:dyDescent="0.2">
      <c r="A298" s="38" t="s">
        <v>320</v>
      </c>
      <c r="B298" s="39" t="s">
        <v>425</v>
      </c>
      <c r="C298" s="40" t="s">
        <v>426</v>
      </c>
      <c r="D298" s="34" t="s">
        <v>171</v>
      </c>
      <c r="E298" s="89">
        <v>7.2399999999999999E-3</v>
      </c>
      <c r="F298" s="90"/>
      <c r="G298" s="30">
        <f>H298/E298</f>
        <v>42383126.477500007</v>
      </c>
      <c r="H298" s="31">
        <f>SUM(H299:H306)</f>
        <v>306853.83569710003</v>
      </c>
      <c r="J298" s="35" t="str">
        <f t="shared" si="14"/>
        <v/>
      </c>
    </row>
    <row r="299" spans="1:10" x14ac:dyDescent="0.2">
      <c r="A299" s="41" t="s">
        <v>592</v>
      </c>
      <c r="B299" s="42" t="s">
        <v>7</v>
      </c>
      <c r="C299" s="43" t="s">
        <v>8</v>
      </c>
      <c r="D299" s="44" t="s">
        <v>9</v>
      </c>
      <c r="E299" s="45">
        <v>301.70999999999998</v>
      </c>
      <c r="F299" s="45">
        <v>2.1843804000000002</v>
      </c>
      <c r="G29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299" s="33">
        <f t="shared" si="15"/>
        <v>55071.724892639999</v>
      </c>
      <c r="J299" s="35">
        <f t="shared" si="14"/>
        <v>1</v>
      </c>
    </row>
    <row r="300" spans="1:10" x14ac:dyDescent="0.2">
      <c r="A300" s="41" t="s">
        <v>593</v>
      </c>
      <c r="B300" s="42" t="s">
        <v>168</v>
      </c>
      <c r="C300" s="43" t="s">
        <v>167</v>
      </c>
      <c r="D300" s="44" t="s">
        <v>9</v>
      </c>
      <c r="E300" s="45">
        <v>40.86</v>
      </c>
      <c r="F300" s="45">
        <v>0.29582639999999999</v>
      </c>
      <c r="G300" s="32">
        <v>0</v>
      </c>
      <c r="H300" s="33">
        <f t="shared" si="15"/>
        <v>0</v>
      </c>
      <c r="J300" s="35" t="str">
        <f t="shared" si="14"/>
        <v/>
      </c>
    </row>
    <row r="301" spans="1:10" x14ac:dyDescent="0.2">
      <c r="A301" s="41" t="s">
        <v>594</v>
      </c>
      <c r="B301" s="42" t="s">
        <v>10</v>
      </c>
      <c r="C301" s="43" t="s">
        <v>11</v>
      </c>
      <c r="D301" s="44" t="s">
        <v>12</v>
      </c>
      <c r="E301" s="45">
        <v>17.309999999999999</v>
      </c>
      <c r="F301" s="45">
        <v>0.1253244</v>
      </c>
      <c r="G301" s="32">
        <v>99112.45</v>
      </c>
      <c r="H301" s="33">
        <f t="shared" si="15"/>
        <v>12421.20832878</v>
      </c>
      <c r="J301" s="35" t="str">
        <f t="shared" si="14"/>
        <v/>
      </c>
    </row>
    <row r="302" spans="1:10" ht="33.75" x14ac:dyDescent="0.2">
      <c r="A302" s="41" t="s">
        <v>595</v>
      </c>
      <c r="B302" s="42" t="s">
        <v>427</v>
      </c>
      <c r="C302" s="43" t="s">
        <v>428</v>
      </c>
      <c r="D302" s="44" t="s">
        <v>12</v>
      </c>
      <c r="E302" s="45">
        <v>23.55</v>
      </c>
      <c r="F302" s="45">
        <v>0.17050199999999999</v>
      </c>
      <c r="G302" s="32">
        <v>16377.84</v>
      </c>
      <c r="H302" s="33">
        <f t="shared" si="15"/>
        <v>2792.4544756799996</v>
      </c>
      <c r="J302" s="35" t="str">
        <f t="shared" si="14"/>
        <v/>
      </c>
    </row>
    <row r="303" spans="1:10" x14ac:dyDescent="0.2">
      <c r="A303" s="41" t="s">
        <v>596</v>
      </c>
      <c r="B303" s="42" t="s">
        <v>91</v>
      </c>
      <c r="C303" s="43" t="s">
        <v>92</v>
      </c>
      <c r="D303" s="44" t="s">
        <v>87</v>
      </c>
      <c r="E303" s="45">
        <v>21</v>
      </c>
      <c r="F303" s="45">
        <v>0.15204000000000001</v>
      </c>
      <c r="G303" s="32">
        <v>1000</v>
      </c>
      <c r="H303" s="33">
        <f t="shared" si="15"/>
        <v>152.04000000000002</v>
      </c>
      <c r="J303" s="35" t="str">
        <f t="shared" si="14"/>
        <v/>
      </c>
    </row>
    <row r="304" spans="1:10" ht="22.5" x14ac:dyDescent="0.2">
      <c r="A304" s="41" t="s">
        <v>597</v>
      </c>
      <c r="B304" s="42" t="s">
        <v>429</v>
      </c>
      <c r="C304" s="43" t="s">
        <v>430</v>
      </c>
      <c r="D304" s="44" t="s">
        <v>87</v>
      </c>
      <c r="E304" s="45">
        <v>80</v>
      </c>
      <c r="F304" s="45">
        <v>0.57920000000000005</v>
      </c>
      <c r="G304" s="32">
        <v>75000</v>
      </c>
      <c r="H304" s="33">
        <f t="shared" si="15"/>
        <v>43440</v>
      </c>
      <c r="J304" s="35" t="str">
        <f t="shared" si="14"/>
        <v/>
      </c>
    </row>
    <row r="305" spans="1:11" ht="33.75" x14ac:dyDescent="0.2">
      <c r="A305" s="41" t="s">
        <v>598</v>
      </c>
      <c r="B305" s="42" t="s">
        <v>431</v>
      </c>
      <c r="C305" s="43" t="s">
        <v>432</v>
      </c>
      <c r="D305" s="44" t="s">
        <v>90</v>
      </c>
      <c r="E305" s="45">
        <v>28.6</v>
      </c>
      <c r="F305" s="45">
        <v>0.207064</v>
      </c>
      <c r="G305" s="32">
        <v>770000</v>
      </c>
      <c r="H305" s="33">
        <f t="shared" si="15"/>
        <v>159439.28</v>
      </c>
      <c r="J305" s="35" t="str">
        <f t="shared" si="14"/>
        <v/>
      </c>
      <c r="K305" s="51"/>
    </row>
    <row r="306" spans="1:11" ht="22.5" x14ac:dyDescent="0.2">
      <c r="A306" s="41" t="s">
        <v>957</v>
      </c>
      <c r="B306" s="42" t="s">
        <v>421</v>
      </c>
      <c r="C306" s="43" t="s">
        <v>422</v>
      </c>
      <c r="D306" s="44" t="s">
        <v>87</v>
      </c>
      <c r="E306" s="45">
        <v>53</v>
      </c>
      <c r="F306" s="45">
        <v>0.38372000000000001</v>
      </c>
      <c r="G306" s="32">
        <v>87400</v>
      </c>
      <c r="H306" s="33">
        <f t="shared" si="15"/>
        <v>33537.127999999997</v>
      </c>
      <c r="J306" s="35" t="str">
        <f t="shared" si="14"/>
        <v/>
      </c>
    </row>
    <row r="307" spans="1:11" ht="56.25" x14ac:dyDescent="0.2">
      <c r="A307" s="38" t="s">
        <v>319</v>
      </c>
      <c r="B307" s="39" t="s">
        <v>219</v>
      </c>
      <c r="C307" s="40" t="s">
        <v>218</v>
      </c>
      <c r="D307" s="34" t="s">
        <v>184</v>
      </c>
      <c r="E307" s="89">
        <v>5.04E-2</v>
      </c>
      <c r="F307" s="90"/>
      <c r="G307" s="30">
        <f>H307/E307</f>
        <v>2416428.9499999997</v>
      </c>
      <c r="H307" s="31">
        <f>SUM(H308:H312)</f>
        <v>121788.01908</v>
      </c>
      <c r="J307" s="35" t="str">
        <f t="shared" si="14"/>
        <v/>
      </c>
    </row>
    <row r="308" spans="1:11" x14ac:dyDescent="0.2">
      <c r="A308" s="41" t="s">
        <v>599</v>
      </c>
      <c r="B308" s="42" t="s">
        <v>7</v>
      </c>
      <c r="C308" s="43" t="s">
        <v>8</v>
      </c>
      <c r="D308" s="44" t="s">
        <v>9</v>
      </c>
      <c r="E308" s="45">
        <v>29.9</v>
      </c>
      <c r="F308" s="45">
        <v>1.5069600000000001</v>
      </c>
      <c r="G30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08" s="33">
        <f t="shared" si="15"/>
        <v>37992.872735999998</v>
      </c>
      <c r="J308" s="35">
        <f t="shared" si="14"/>
        <v>1</v>
      </c>
    </row>
    <row r="309" spans="1:11" ht="12.75" customHeight="1" x14ac:dyDescent="0.2">
      <c r="A309" s="41" t="s">
        <v>600</v>
      </c>
      <c r="B309" s="42" t="s">
        <v>168</v>
      </c>
      <c r="C309" s="43" t="s">
        <v>167</v>
      </c>
      <c r="D309" s="44" t="s">
        <v>9</v>
      </c>
      <c r="E309" s="45">
        <v>1.4</v>
      </c>
      <c r="F309" s="45">
        <v>7.0559999999999998E-2</v>
      </c>
      <c r="G309" s="32">
        <v>0</v>
      </c>
      <c r="H309" s="33">
        <f t="shared" si="15"/>
        <v>0</v>
      </c>
      <c r="J309" s="35" t="str">
        <f t="shared" si="14"/>
        <v/>
      </c>
    </row>
    <row r="310" spans="1:11" ht="45" x14ac:dyDescent="0.2">
      <c r="A310" s="41" t="s">
        <v>601</v>
      </c>
      <c r="B310" s="42" t="s">
        <v>25</v>
      </c>
      <c r="C310" s="43" t="s">
        <v>26</v>
      </c>
      <c r="D310" s="44" t="s">
        <v>12</v>
      </c>
      <c r="E310" s="45">
        <v>1</v>
      </c>
      <c r="F310" s="45">
        <v>5.04E-2</v>
      </c>
      <c r="G310" s="32">
        <v>67438.55</v>
      </c>
      <c r="H310" s="33">
        <f t="shared" si="15"/>
        <v>3398.90292</v>
      </c>
      <c r="J310" s="35" t="str">
        <f t="shared" si="14"/>
        <v/>
      </c>
    </row>
    <row r="311" spans="1:11" x14ac:dyDescent="0.2">
      <c r="A311" s="41" t="s">
        <v>602</v>
      </c>
      <c r="B311" s="42" t="s">
        <v>43</v>
      </c>
      <c r="C311" s="43" t="s">
        <v>44</v>
      </c>
      <c r="D311" s="44" t="s">
        <v>12</v>
      </c>
      <c r="E311" s="45">
        <v>2</v>
      </c>
      <c r="F311" s="45">
        <v>0.1008</v>
      </c>
      <c r="G311" s="32">
        <v>4581.78</v>
      </c>
      <c r="H311" s="33">
        <f t="shared" si="15"/>
        <v>461.84342399999997</v>
      </c>
      <c r="J311" s="35" t="str">
        <f t="shared" si="14"/>
        <v/>
      </c>
    </row>
    <row r="312" spans="1:11" ht="22.5" x14ac:dyDescent="0.2">
      <c r="A312" s="41" t="s">
        <v>603</v>
      </c>
      <c r="B312" s="42" t="s">
        <v>100</v>
      </c>
      <c r="C312" s="43" t="s">
        <v>101</v>
      </c>
      <c r="D312" s="44" t="s">
        <v>90</v>
      </c>
      <c r="E312" s="45">
        <v>0.24399999999999999</v>
      </c>
      <c r="F312" s="45">
        <v>1.2297600000000001E-2</v>
      </c>
      <c r="G312" s="32">
        <v>6500000</v>
      </c>
      <c r="H312" s="33">
        <f t="shared" si="15"/>
        <v>79934.400000000009</v>
      </c>
      <c r="J312" s="35" t="str">
        <f t="shared" si="14"/>
        <v/>
      </c>
    </row>
    <row r="313" spans="1:11" ht="45" x14ac:dyDescent="0.2">
      <c r="A313" s="38" t="s">
        <v>318</v>
      </c>
      <c r="B313" s="39" t="s">
        <v>210</v>
      </c>
      <c r="C313" s="40" t="s">
        <v>209</v>
      </c>
      <c r="D313" s="34" t="s">
        <v>184</v>
      </c>
      <c r="E313" s="89">
        <v>5.04E-2</v>
      </c>
      <c r="F313" s="90"/>
      <c r="G313" s="30">
        <f>H313/E313</f>
        <v>2112001.36</v>
      </c>
      <c r="H313" s="31">
        <f>SUM(H314:H317)</f>
        <v>106444.868544</v>
      </c>
      <c r="J313" s="35" t="str">
        <f t="shared" si="14"/>
        <v/>
      </c>
    </row>
    <row r="314" spans="1:11" x14ac:dyDescent="0.2">
      <c r="A314" s="41" t="s">
        <v>604</v>
      </c>
      <c r="B314" s="42" t="s">
        <v>7</v>
      </c>
      <c r="C314" s="43" t="s">
        <v>8</v>
      </c>
      <c r="D314" s="44" t="s">
        <v>9</v>
      </c>
      <c r="E314" s="45">
        <v>20.5</v>
      </c>
      <c r="F314" s="45">
        <v>1.0331999999999999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14" s="33">
        <f t="shared" si="15"/>
        <v>26048.625119999997</v>
      </c>
      <c r="J314" s="35">
        <f t="shared" si="14"/>
        <v>1</v>
      </c>
    </row>
    <row r="315" spans="1:11" x14ac:dyDescent="0.2">
      <c r="A315" s="41" t="s">
        <v>605</v>
      </c>
      <c r="B315" s="42" t="s">
        <v>168</v>
      </c>
      <c r="C315" s="43" t="s">
        <v>167</v>
      </c>
      <c r="D315" s="44" t="s">
        <v>9</v>
      </c>
      <c r="E315" s="45">
        <v>0.28999999999999998</v>
      </c>
      <c r="F315" s="45">
        <v>1.4616000000000001E-2</v>
      </c>
      <c r="G315" s="32">
        <v>0</v>
      </c>
      <c r="H315" s="33">
        <f t="shared" si="15"/>
        <v>0</v>
      </c>
      <c r="J315" s="35" t="str">
        <f t="shared" si="14"/>
        <v/>
      </c>
    </row>
    <row r="316" spans="1:11" x14ac:dyDescent="0.2">
      <c r="A316" s="41" t="s">
        <v>606</v>
      </c>
      <c r="B316" s="42" t="s">
        <v>43</v>
      </c>
      <c r="C316" s="43" t="s">
        <v>44</v>
      </c>
      <c r="D316" s="44" t="s">
        <v>12</v>
      </c>
      <c r="E316" s="45">
        <v>2</v>
      </c>
      <c r="F316" s="45">
        <v>0.1008</v>
      </c>
      <c r="G316" s="32">
        <v>4581.78</v>
      </c>
      <c r="H316" s="33">
        <f t="shared" si="15"/>
        <v>461.84342399999997</v>
      </c>
      <c r="J316" s="35" t="str">
        <f t="shared" si="14"/>
        <v/>
      </c>
    </row>
    <row r="317" spans="1:11" ht="22.5" x14ac:dyDescent="0.2">
      <c r="A317" s="41" t="s">
        <v>607</v>
      </c>
      <c r="B317" s="42" t="s">
        <v>100</v>
      </c>
      <c r="C317" s="43" t="s">
        <v>101</v>
      </c>
      <c r="D317" s="44" t="s">
        <v>90</v>
      </c>
      <c r="E317" s="45">
        <v>0.24399999999999999</v>
      </c>
      <c r="F317" s="45">
        <v>1.2297600000000001E-2</v>
      </c>
      <c r="G317" s="32">
        <v>6500000</v>
      </c>
      <c r="H317" s="33">
        <f t="shared" si="15"/>
        <v>79934.400000000009</v>
      </c>
      <c r="J317" s="35" t="str">
        <f t="shared" si="14"/>
        <v/>
      </c>
    </row>
    <row r="318" spans="1:11" ht="22.5" x14ac:dyDescent="0.2">
      <c r="A318" s="38" t="s">
        <v>317</v>
      </c>
      <c r="B318" s="39" t="s">
        <v>284</v>
      </c>
      <c r="C318" s="40" t="s">
        <v>283</v>
      </c>
      <c r="D318" s="34" t="s">
        <v>171</v>
      </c>
      <c r="E318" s="89">
        <v>9.5999999999999992E-3</v>
      </c>
      <c r="F318" s="90"/>
      <c r="G318" s="30">
        <f>H318/E318</f>
        <v>2231226.6</v>
      </c>
      <c r="H318" s="31">
        <f>SUM(H319)</f>
        <v>21419.77536</v>
      </c>
      <c r="J318" s="35" t="str">
        <f t="shared" si="14"/>
        <v/>
      </c>
    </row>
    <row r="319" spans="1:11" x14ac:dyDescent="0.2">
      <c r="A319" s="41" t="s">
        <v>609</v>
      </c>
      <c r="B319" s="42" t="s">
        <v>7</v>
      </c>
      <c r="C319" s="43" t="s">
        <v>8</v>
      </c>
      <c r="D319" s="44" t="s">
        <v>9</v>
      </c>
      <c r="E319" s="45">
        <v>88.5</v>
      </c>
      <c r="F319" s="45">
        <v>0.84960000000000002</v>
      </c>
      <c r="G3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19" s="33">
        <f t="shared" si="15"/>
        <v>21419.77536</v>
      </c>
      <c r="J319" s="35">
        <f t="shared" si="14"/>
        <v>1</v>
      </c>
    </row>
    <row r="320" spans="1:11" ht="22.5" x14ac:dyDescent="0.2">
      <c r="A320" s="38" t="s">
        <v>316</v>
      </c>
      <c r="B320" s="39" t="s">
        <v>284</v>
      </c>
      <c r="C320" s="40" t="s">
        <v>508</v>
      </c>
      <c r="D320" s="34" t="s">
        <v>171</v>
      </c>
      <c r="E320" s="89">
        <v>2.1600000000000001E-2</v>
      </c>
      <c r="F320" s="90"/>
      <c r="G320" s="30">
        <f>H320/E320</f>
        <v>2231226.5999999996</v>
      </c>
      <c r="H320" s="31">
        <f>SUM(H321)</f>
        <v>48194.494559999999</v>
      </c>
      <c r="J320" s="35" t="str">
        <f t="shared" si="14"/>
        <v/>
      </c>
    </row>
    <row r="321" spans="1:10" x14ac:dyDescent="0.2">
      <c r="A321" s="41" t="s">
        <v>617</v>
      </c>
      <c r="B321" s="42" t="s">
        <v>7</v>
      </c>
      <c r="C321" s="43" t="s">
        <v>8</v>
      </c>
      <c r="D321" s="44" t="s">
        <v>9</v>
      </c>
      <c r="E321" s="45">
        <v>88.5</v>
      </c>
      <c r="F321" s="45">
        <v>1.9116</v>
      </c>
      <c r="G3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21" s="33">
        <f t="shared" si="15"/>
        <v>48194.494559999999</v>
      </c>
      <c r="J321" s="35">
        <f t="shared" si="14"/>
        <v>1</v>
      </c>
    </row>
    <row r="322" spans="1:10" x14ac:dyDescent="0.2">
      <c r="A322" s="38" t="s">
        <v>315</v>
      </c>
      <c r="B322" s="39" t="s">
        <v>510</v>
      </c>
      <c r="C322" s="40" t="s">
        <v>511</v>
      </c>
      <c r="D322" s="34" t="s">
        <v>90</v>
      </c>
      <c r="E322" s="89">
        <v>0.13772000000000001</v>
      </c>
      <c r="F322" s="90"/>
      <c r="G322" s="30">
        <f>H322/E322</f>
        <v>816498.35474963707</v>
      </c>
      <c r="H322" s="31">
        <f>SUM(H323:H337)</f>
        <v>112448.15341612003</v>
      </c>
      <c r="J322" s="35" t="str">
        <f t="shared" si="14"/>
        <v/>
      </c>
    </row>
    <row r="323" spans="1:10" x14ac:dyDescent="0.2">
      <c r="A323" s="41" t="s">
        <v>634</v>
      </c>
      <c r="B323" s="42" t="s">
        <v>7</v>
      </c>
      <c r="C323" s="43" t="s">
        <v>8</v>
      </c>
      <c r="D323" s="44" t="s">
        <v>9</v>
      </c>
      <c r="E323" s="45">
        <v>19.489999999999998</v>
      </c>
      <c r="F323" s="45">
        <v>2.6841628000000002</v>
      </c>
      <c r="G3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23" s="33">
        <f t="shared" si="15"/>
        <v>67672.038848480006</v>
      </c>
      <c r="J323" s="35">
        <f t="shared" si="14"/>
        <v>1</v>
      </c>
    </row>
    <row r="324" spans="1:10" x14ac:dyDescent="0.2">
      <c r="A324" s="41" t="s">
        <v>788</v>
      </c>
      <c r="B324" s="42" t="s">
        <v>168</v>
      </c>
      <c r="C324" s="43" t="s">
        <v>167</v>
      </c>
      <c r="D324" s="44" t="s">
        <v>9</v>
      </c>
      <c r="E324" s="45">
        <v>7.77</v>
      </c>
      <c r="F324" s="45">
        <v>1.0700844</v>
      </c>
      <c r="G324" s="32">
        <v>0</v>
      </c>
      <c r="H324" s="33">
        <f t="shared" si="15"/>
        <v>0</v>
      </c>
      <c r="J324" s="35" t="str">
        <f t="shared" si="14"/>
        <v/>
      </c>
    </row>
    <row r="325" spans="1:10" ht="45" x14ac:dyDescent="0.2">
      <c r="A325" s="41" t="s">
        <v>789</v>
      </c>
      <c r="B325" s="42" t="s">
        <v>25</v>
      </c>
      <c r="C325" s="43" t="s">
        <v>26</v>
      </c>
      <c r="D325" s="44" t="s">
        <v>12</v>
      </c>
      <c r="E325" s="45">
        <v>1.29</v>
      </c>
      <c r="F325" s="45">
        <v>0.17765880000000001</v>
      </c>
      <c r="G325" s="32">
        <v>67438.55</v>
      </c>
      <c r="H325" s="33">
        <f t="shared" si="15"/>
        <v>11981.051866740001</v>
      </c>
      <c r="J325" s="35" t="str">
        <f t="shared" si="14"/>
        <v/>
      </c>
    </row>
    <row r="326" spans="1:10" ht="45" x14ac:dyDescent="0.2">
      <c r="A326" s="41" t="s">
        <v>962</v>
      </c>
      <c r="B326" s="42" t="s">
        <v>34</v>
      </c>
      <c r="C326" s="43" t="s">
        <v>35</v>
      </c>
      <c r="D326" s="44" t="s">
        <v>12</v>
      </c>
      <c r="E326" s="45">
        <v>0.12</v>
      </c>
      <c r="F326" s="45">
        <v>1.65264E-2</v>
      </c>
      <c r="G326" s="32">
        <v>127298.48</v>
      </c>
      <c r="H326" s="33">
        <f t="shared" si="15"/>
        <v>2103.7855998720001</v>
      </c>
      <c r="J326" s="35" t="str">
        <f t="shared" si="14"/>
        <v/>
      </c>
    </row>
    <row r="327" spans="1:10" ht="22.5" x14ac:dyDescent="0.2">
      <c r="A327" s="41" t="s">
        <v>963</v>
      </c>
      <c r="B327" s="42" t="s">
        <v>46</v>
      </c>
      <c r="C327" s="43" t="s">
        <v>47</v>
      </c>
      <c r="D327" s="44" t="s">
        <v>12</v>
      </c>
      <c r="E327" s="45">
        <v>0.17</v>
      </c>
      <c r="F327" s="45">
        <v>2.34124E-2</v>
      </c>
      <c r="G327" s="32">
        <v>1251.71</v>
      </c>
      <c r="H327" s="33">
        <f t="shared" si="15"/>
        <v>29.305535204000002</v>
      </c>
      <c r="J327" s="35" t="str">
        <f t="shared" si="14"/>
        <v/>
      </c>
    </row>
    <row r="328" spans="1:10" ht="22.5" x14ac:dyDescent="0.2">
      <c r="A328" s="41" t="s">
        <v>964</v>
      </c>
      <c r="B328" s="42" t="s">
        <v>80</v>
      </c>
      <c r="C328" s="43" t="s">
        <v>81</v>
      </c>
      <c r="D328" s="44" t="s">
        <v>12</v>
      </c>
      <c r="E328" s="45">
        <v>1.68</v>
      </c>
      <c r="F328" s="45">
        <v>0.23136960000000001</v>
      </c>
      <c r="G328" s="32">
        <v>1184.94</v>
      </c>
      <c r="H328" s="33">
        <f t="shared" si="15"/>
        <v>274.15909382400002</v>
      </c>
      <c r="J328" s="35" t="str">
        <f t="shared" si="14"/>
        <v/>
      </c>
    </row>
    <row r="329" spans="1:10" ht="22.5" x14ac:dyDescent="0.2">
      <c r="A329" s="41" t="s">
        <v>1073</v>
      </c>
      <c r="B329" s="42" t="s">
        <v>517</v>
      </c>
      <c r="C329" s="43" t="s">
        <v>518</v>
      </c>
      <c r="D329" s="44" t="s">
        <v>90</v>
      </c>
      <c r="E329" s="45">
        <v>8.0000000000000002E-3</v>
      </c>
      <c r="F329" s="45">
        <v>1.10176E-3</v>
      </c>
      <c r="G329" s="32">
        <v>21000000</v>
      </c>
      <c r="H329" s="33">
        <f t="shared" si="15"/>
        <v>23136.959999999999</v>
      </c>
      <c r="J329" s="35" t="str">
        <f t="shared" si="14"/>
        <v/>
      </c>
    </row>
    <row r="330" spans="1:10" x14ac:dyDescent="0.2">
      <c r="A330" s="41" t="s">
        <v>1074</v>
      </c>
      <c r="B330" s="42" t="s">
        <v>95</v>
      </c>
      <c r="C330" s="43" t="s">
        <v>96</v>
      </c>
      <c r="D330" s="44" t="s">
        <v>90</v>
      </c>
      <c r="E330" s="45">
        <v>1.0000000000000001E-5</v>
      </c>
      <c r="F330" s="45">
        <v>9.9999999999999995E-7</v>
      </c>
      <c r="G330" s="32">
        <v>7200000</v>
      </c>
      <c r="H330" s="33">
        <f t="shared" si="15"/>
        <v>7.1999999999999993</v>
      </c>
      <c r="J330" s="35" t="str">
        <f t="shared" si="14"/>
        <v/>
      </c>
    </row>
    <row r="331" spans="1:10" x14ac:dyDescent="0.2">
      <c r="A331" s="41" t="s">
        <v>1075</v>
      </c>
      <c r="B331" s="42" t="s">
        <v>384</v>
      </c>
      <c r="C331" s="43" t="s">
        <v>385</v>
      </c>
      <c r="D331" s="44" t="s">
        <v>90</v>
      </c>
      <c r="E331" s="45">
        <v>3.1E-4</v>
      </c>
      <c r="F331" s="45">
        <v>4.3000000000000002E-5</v>
      </c>
      <c r="G331" s="32">
        <v>25270000</v>
      </c>
      <c r="H331" s="33">
        <f t="shared" si="15"/>
        <v>1086.6100000000001</v>
      </c>
      <c r="J331" s="35" t="str">
        <f t="shared" si="14"/>
        <v/>
      </c>
    </row>
    <row r="332" spans="1:10" x14ac:dyDescent="0.2">
      <c r="A332" s="41" t="s">
        <v>1076</v>
      </c>
      <c r="B332" s="42" t="s">
        <v>387</v>
      </c>
      <c r="C332" s="43" t="s">
        <v>388</v>
      </c>
      <c r="D332" s="44" t="s">
        <v>90</v>
      </c>
      <c r="E332" s="45">
        <v>5.9999999999999995E-4</v>
      </c>
      <c r="F332" s="45">
        <v>8.2999999999999998E-5</v>
      </c>
      <c r="G332" s="32">
        <v>32200000</v>
      </c>
      <c r="H332" s="33">
        <f t="shared" si="15"/>
        <v>2672.6</v>
      </c>
      <c r="J332" s="35" t="str">
        <f t="shared" si="14"/>
        <v/>
      </c>
    </row>
    <row r="333" spans="1:10" ht="22.5" x14ac:dyDescent="0.2">
      <c r="A333" s="41" t="s">
        <v>1077</v>
      </c>
      <c r="B333" s="42" t="s">
        <v>102</v>
      </c>
      <c r="C333" s="43" t="s">
        <v>103</v>
      </c>
      <c r="D333" s="44" t="s">
        <v>90</v>
      </c>
      <c r="E333" s="45">
        <v>3.0000000000000001E-5</v>
      </c>
      <c r="F333" s="45">
        <v>3.9999999999999998E-6</v>
      </c>
      <c r="G333" s="32">
        <v>8565218</v>
      </c>
      <c r="H333" s="33">
        <f t="shared" si="15"/>
        <v>34.260871999999999</v>
      </c>
      <c r="J333" s="35" t="str">
        <f t="shared" si="14"/>
        <v/>
      </c>
    </row>
    <row r="334" spans="1:10" ht="22.5" x14ac:dyDescent="0.2">
      <c r="A334" s="41" t="s">
        <v>1078</v>
      </c>
      <c r="B334" s="42" t="s">
        <v>104</v>
      </c>
      <c r="C334" s="43" t="s">
        <v>105</v>
      </c>
      <c r="D334" s="44" t="s">
        <v>87</v>
      </c>
      <c r="E334" s="45">
        <v>1.2</v>
      </c>
      <c r="F334" s="45">
        <v>0.16526399999999999</v>
      </c>
      <c r="G334" s="32">
        <v>5000</v>
      </c>
      <c r="H334" s="33">
        <f t="shared" si="15"/>
        <v>826.31999999999994</v>
      </c>
      <c r="J334" s="35" t="str">
        <f t="shared" si="14"/>
        <v/>
      </c>
    </row>
    <row r="335" spans="1:10" x14ac:dyDescent="0.2">
      <c r="A335" s="41" t="s">
        <v>1079</v>
      </c>
      <c r="B335" s="42" t="s">
        <v>106</v>
      </c>
      <c r="C335" s="43" t="s">
        <v>107</v>
      </c>
      <c r="D335" s="44" t="s">
        <v>90</v>
      </c>
      <c r="E335" s="45">
        <v>5.9999999999999995E-4</v>
      </c>
      <c r="F335" s="45">
        <v>8.2999999999999998E-5</v>
      </c>
      <c r="G335" s="32">
        <v>27000000</v>
      </c>
      <c r="H335" s="33">
        <f t="shared" si="15"/>
        <v>2241</v>
      </c>
      <c r="J335" s="35" t="str">
        <f t="shared" si="14"/>
        <v/>
      </c>
    </row>
    <row r="336" spans="1:10" x14ac:dyDescent="0.2">
      <c r="A336" s="41" t="s">
        <v>1080</v>
      </c>
      <c r="B336" s="42" t="s">
        <v>404</v>
      </c>
      <c r="C336" s="43" t="s">
        <v>405</v>
      </c>
      <c r="D336" s="44" t="s">
        <v>126</v>
      </c>
      <c r="E336" s="45">
        <v>0.04</v>
      </c>
      <c r="F336" s="45">
        <v>5.5088000000000003E-3</v>
      </c>
      <c r="G336" s="32">
        <v>20000</v>
      </c>
      <c r="H336" s="33">
        <f t="shared" si="15"/>
        <v>110.176</v>
      </c>
      <c r="J336" s="35" t="str">
        <f t="shared" si="14"/>
        <v/>
      </c>
    </row>
    <row r="337" spans="1:10" x14ac:dyDescent="0.2">
      <c r="A337" s="41" t="s">
        <v>1081</v>
      </c>
      <c r="B337" s="42" t="s">
        <v>140</v>
      </c>
      <c r="C337" s="43" t="s">
        <v>141</v>
      </c>
      <c r="D337" s="44" t="s">
        <v>142</v>
      </c>
      <c r="E337" s="45">
        <v>0.36</v>
      </c>
      <c r="F337" s="45">
        <v>4.9579199999999997E-2</v>
      </c>
      <c r="G337" s="32">
        <v>5500</v>
      </c>
      <c r="H337" s="33">
        <f t="shared" si="15"/>
        <v>272.68559999999997</v>
      </c>
      <c r="J337" s="35" t="str">
        <f t="shared" ref="J337:J400" si="16">IF(OR(B337="000001",B337="021955"),1,"")</f>
        <v/>
      </c>
    </row>
    <row r="338" spans="1:10" ht="22.5" x14ac:dyDescent="0.2">
      <c r="A338" s="38" t="s">
        <v>314</v>
      </c>
      <c r="B338" s="39" t="s">
        <v>519</v>
      </c>
      <c r="C338" s="40" t="s">
        <v>520</v>
      </c>
      <c r="D338" s="34" t="s">
        <v>90</v>
      </c>
      <c r="E338" s="89">
        <v>0.13772000000000001</v>
      </c>
      <c r="F338" s="90"/>
      <c r="G338" s="28" t="str">
        <f>'ФОРМА КОММЕРЧЕСКОГО ПРЕДЛОЖЕНИЯ'!$D$6</f>
        <v>Указать</v>
      </c>
      <c r="H338" s="31" t="e">
        <f>E338*G338</f>
        <v>#VALUE!</v>
      </c>
      <c r="I338" s="35">
        <v>1</v>
      </c>
      <c r="J338" s="35" t="str">
        <f t="shared" si="16"/>
        <v/>
      </c>
    </row>
    <row r="339" spans="1:10" ht="22.5" x14ac:dyDescent="0.2">
      <c r="A339" s="38" t="s">
        <v>313</v>
      </c>
      <c r="B339" s="39" t="s">
        <v>521</v>
      </c>
      <c r="C339" s="40" t="s">
        <v>522</v>
      </c>
      <c r="D339" s="34" t="s">
        <v>90</v>
      </c>
      <c r="E339" s="89">
        <v>0.22683</v>
      </c>
      <c r="F339" s="90"/>
      <c r="G339" s="30">
        <f>H339/E339</f>
        <v>2076866.8178801746</v>
      </c>
      <c r="H339" s="31">
        <f>SUM(H340:H348)</f>
        <v>471095.70029976004</v>
      </c>
      <c r="J339" s="35" t="str">
        <f t="shared" si="16"/>
        <v/>
      </c>
    </row>
    <row r="340" spans="1:10" x14ac:dyDescent="0.2">
      <c r="A340" s="41" t="s">
        <v>640</v>
      </c>
      <c r="B340" s="42" t="s">
        <v>7</v>
      </c>
      <c r="C340" s="43" t="s">
        <v>8</v>
      </c>
      <c r="D340" s="44" t="s">
        <v>9</v>
      </c>
      <c r="E340" s="45">
        <v>63.28</v>
      </c>
      <c r="F340" s="45">
        <v>14.353802399999999</v>
      </c>
      <c r="G3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40" s="33">
        <f t="shared" ref="H340:H348" si="17">F340*G340</f>
        <v>361882.32458783995</v>
      </c>
      <c r="J340" s="35">
        <f t="shared" si="16"/>
        <v>1</v>
      </c>
    </row>
    <row r="341" spans="1:10" x14ac:dyDescent="0.2">
      <c r="A341" s="41" t="s">
        <v>641</v>
      </c>
      <c r="B341" s="42" t="s">
        <v>168</v>
      </c>
      <c r="C341" s="43" t="s">
        <v>167</v>
      </c>
      <c r="D341" s="44" t="s">
        <v>9</v>
      </c>
      <c r="E341" s="45">
        <v>4.01</v>
      </c>
      <c r="F341" s="45">
        <v>0.90958830000000002</v>
      </c>
      <c r="G341" s="32">
        <v>0</v>
      </c>
      <c r="H341" s="33">
        <f t="shared" si="17"/>
        <v>0</v>
      </c>
      <c r="J341" s="35" t="str">
        <f t="shared" si="16"/>
        <v/>
      </c>
    </row>
    <row r="342" spans="1:10" ht="33.75" x14ac:dyDescent="0.2">
      <c r="A342" s="41" t="s">
        <v>642</v>
      </c>
      <c r="B342" s="42" t="s">
        <v>375</v>
      </c>
      <c r="C342" s="43" t="s">
        <v>376</v>
      </c>
      <c r="D342" s="44" t="s">
        <v>12</v>
      </c>
      <c r="E342" s="45">
        <v>0.1</v>
      </c>
      <c r="F342" s="45">
        <v>2.2682999999999998E-2</v>
      </c>
      <c r="G342" s="32">
        <v>11274.24</v>
      </c>
      <c r="H342" s="33">
        <f t="shared" si="17"/>
        <v>255.73358591999997</v>
      </c>
      <c r="J342" s="35" t="str">
        <f t="shared" si="16"/>
        <v/>
      </c>
    </row>
    <row r="343" spans="1:10" ht="22.5" x14ac:dyDescent="0.2">
      <c r="A343" s="41" t="s">
        <v>643</v>
      </c>
      <c r="B343" s="42" t="s">
        <v>517</v>
      </c>
      <c r="C343" s="43" t="s">
        <v>518</v>
      </c>
      <c r="D343" s="44" t="s">
        <v>90</v>
      </c>
      <c r="E343" s="45">
        <v>2.1000000000000001E-2</v>
      </c>
      <c r="F343" s="45">
        <v>4.7634299999999999E-3</v>
      </c>
      <c r="G343" s="32">
        <v>21000000</v>
      </c>
      <c r="H343" s="33">
        <f t="shared" si="17"/>
        <v>100032.03</v>
      </c>
      <c r="J343" s="35" t="str">
        <f t="shared" si="16"/>
        <v/>
      </c>
    </row>
    <row r="344" spans="1:10" x14ac:dyDescent="0.2">
      <c r="A344" s="41" t="s">
        <v>644</v>
      </c>
      <c r="B344" s="42" t="s">
        <v>95</v>
      </c>
      <c r="C344" s="43" t="s">
        <v>96</v>
      </c>
      <c r="D344" s="44" t="s">
        <v>90</v>
      </c>
      <c r="E344" s="45">
        <v>1.0000000000000001E-5</v>
      </c>
      <c r="F344" s="45">
        <v>1.9999999999999999E-6</v>
      </c>
      <c r="G344" s="32">
        <v>7200000</v>
      </c>
      <c r="H344" s="33">
        <f t="shared" si="17"/>
        <v>14.399999999999999</v>
      </c>
      <c r="J344" s="35" t="str">
        <f t="shared" si="16"/>
        <v/>
      </c>
    </row>
    <row r="345" spans="1:10" x14ac:dyDescent="0.2">
      <c r="A345" s="41" t="s">
        <v>645</v>
      </c>
      <c r="B345" s="42" t="s">
        <v>384</v>
      </c>
      <c r="C345" s="43" t="s">
        <v>385</v>
      </c>
      <c r="D345" s="44" t="s">
        <v>90</v>
      </c>
      <c r="E345" s="45">
        <v>3.1E-4</v>
      </c>
      <c r="F345" s="45">
        <v>6.9999999999999994E-5</v>
      </c>
      <c r="G345" s="32">
        <v>25270000</v>
      </c>
      <c r="H345" s="33">
        <f t="shared" si="17"/>
        <v>1768.8999999999999</v>
      </c>
      <c r="J345" s="35" t="str">
        <f t="shared" si="16"/>
        <v/>
      </c>
    </row>
    <row r="346" spans="1:10" x14ac:dyDescent="0.2">
      <c r="A346" s="41" t="s">
        <v>646</v>
      </c>
      <c r="B346" s="42" t="s">
        <v>387</v>
      </c>
      <c r="C346" s="43" t="s">
        <v>388</v>
      </c>
      <c r="D346" s="44" t="s">
        <v>90</v>
      </c>
      <c r="E346" s="45">
        <v>5.9999999999999995E-4</v>
      </c>
      <c r="F346" s="45">
        <v>1.36098E-4</v>
      </c>
      <c r="G346" s="32">
        <v>32200000</v>
      </c>
      <c r="H346" s="33">
        <f t="shared" si="17"/>
        <v>4382.3555999999999</v>
      </c>
      <c r="J346" s="35" t="str">
        <f t="shared" si="16"/>
        <v/>
      </c>
    </row>
    <row r="347" spans="1:10" ht="22.5" x14ac:dyDescent="0.2">
      <c r="A347" s="41" t="s">
        <v>647</v>
      </c>
      <c r="B347" s="42" t="s">
        <v>102</v>
      </c>
      <c r="C347" s="43" t="s">
        <v>103</v>
      </c>
      <c r="D347" s="44" t="s">
        <v>90</v>
      </c>
      <c r="E347" s="45">
        <v>3.0000000000000001E-5</v>
      </c>
      <c r="F347" s="45">
        <v>6.9999999999999999E-6</v>
      </c>
      <c r="G347" s="32">
        <v>8565218</v>
      </c>
      <c r="H347" s="33">
        <f t="shared" si="17"/>
        <v>59.956525999999997</v>
      </c>
      <c r="J347" s="35" t="str">
        <f t="shared" si="16"/>
        <v/>
      </c>
    </row>
    <row r="348" spans="1:10" x14ac:dyDescent="0.2">
      <c r="A348" s="41" t="s">
        <v>795</v>
      </c>
      <c r="B348" s="42" t="s">
        <v>106</v>
      </c>
      <c r="C348" s="43" t="s">
        <v>107</v>
      </c>
      <c r="D348" s="44" t="s">
        <v>90</v>
      </c>
      <c r="E348" s="45">
        <v>4.4000000000000002E-4</v>
      </c>
      <c r="F348" s="45">
        <v>1E-4</v>
      </c>
      <c r="G348" s="32">
        <v>27000000</v>
      </c>
      <c r="H348" s="33">
        <f t="shared" si="17"/>
        <v>2700</v>
      </c>
      <c r="J348" s="35" t="str">
        <f t="shared" si="16"/>
        <v/>
      </c>
    </row>
    <row r="349" spans="1:10" ht="22.5" x14ac:dyDescent="0.2">
      <c r="A349" s="38" t="s">
        <v>312</v>
      </c>
      <c r="B349" s="39" t="s">
        <v>527</v>
      </c>
      <c r="C349" s="40" t="s">
        <v>528</v>
      </c>
      <c r="D349" s="34" t="s">
        <v>90</v>
      </c>
      <c r="E349" s="89">
        <v>9.8399999999999998E-3</v>
      </c>
      <c r="F349" s="90"/>
      <c r="G349" s="28" t="str">
        <f>'ФОРМА КОММЕРЧЕСКОГО ПРЕДЛОЖЕНИЯ'!$D$6</f>
        <v>Указать</v>
      </c>
      <c r="H349" s="31" t="e">
        <f>E349*G349</f>
        <v>#VALUE!</v>
      </c>
      <c r="I349" s="35">
        <v>1</v>
      </c>
      <c r="J349" s="35" t="str">
        <f t="shared" si="16"/>
        <v/>
      </c>
    </row>
    <row r="350" spans="1:10" ht="12.75" customHeight="1" x14ac:dyDescent="0.2">
      <c r="A350" s="38" t="s">
        <v>796</v>
      </c>
      <c r="B350" s="39" t="s">
        <v>529</v>
      </c>
      <c r="C350" s="40" t="s">
        <v>530</v>
      </c>
      <c r="D350" s="34" t="s">
        <v>90</v>
      </c>
      <c r="E350" s="89">
        <v>0.21698999999999999</v>
      </c>
      <c r="F350" s="90"/>
      <c r="G350" s="28" t="str">
        <f>'ФОРМА КОММЕРЧЕСКОГО ПРЕДЛОЖЕНИЯ'!$D$6</f>
        <v>Указать</v>
      </c>
      <c r="H350" s="31" t="e">
        <f>E350*G350</f>
        <v>#VALUE!</v>
      </c>
      <c r="I350" s="35">
        <v>1</v>
      </c>
      <c r="J350" s="35" t="str">
        <f t="shared" si="16"/>
        <v/>
      </c>
    </row>
    <row r="351" spans="1:10" x14ac:dyDescent="0.2">
      <c r="A351" s="38" t="s">
        <v>797</v>
      </c>
      <c r="B351" s="39" t="s">
        <v>443</v>
      </c>
      <c r="C351" s="40" t="s">
        <v>531</v>
      </c>
      <c r="D351" s="34" t="s">
        <v>90</v>
      </c>
      <c r="E351" s="89">
        <v>5.1999999999999995E-4</v>
      </c>
      <c r="F351" s="90"/>
      <c r="G351" s="30">
        <f>H351/E351</f>
        <v>2273672.9228846151</v>
      </c>
      <c r="H351" s="31">
        <f>SUM(H352:H355)</f>
        <v>1182.3099198999998</v>
      </c>
      <c r="J351" s="35" t="str">
        <f t="shared" si="16"/>
        <v/>
      </c>
    </row>
    <row r="352" spans="1:10" x14ac:dyDescent="0.2">
      <c r="A352" s="41" t="s">
        <v>978</v>
      </c>
      <c r="B352" s="42" t="s">
        <v>7</v>
      </c>
      <c r="C352" s="43" t="s">
        <v>8</v>
      </c>
      <c r="D352" s="44" t="s">
        <v>9</v>
      </c>
      <c r="E352" s="45">
        <v>42.7</v>
      </c>
      <c r="F352" s="45">
        <v>2.2204000000000002E-2</v>
      </c>
      <c r="G35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52" s="33">
        <f t="shared" ref="H352:H355" si="18">F352*G352</f>
        <v>559.79836639999996</v>
      </c>
      <c r="J352" s="35">
        <f t="shared" si="16"/>
        <v>1</v>
      </c>
    </row>
    <row r="353" spans="1:10" x14ac:dyDescent="0.2">
      <c r="A353" s="41" t="s">
        <v>1082</v>
      </c>
      <c r="B353" s="42" t="s">
        <v>168</v>
      </c>
      <c r="C353" s="43" t="s">
        <v>167</v>
      </c>
      <c r="D353" s="44" t="s">
        <v>9</v>
      </c>
      <c r="E353" s="45">
        <v>1.03</v>
      </c>
      <c r="F353" s="45">
        <v>5.3560000000000001E-4</v>
      </c>
      <c r="G353" s="32">
        <v>0</v>
      </c>
      <c r="H353" s="33">
        <f t="shared" si="18"/>
        <v>0</v>
      </c>
      <c r="J353" s="35" t="str">
        <f t="shared" si="16"/>
        <v/>
      </c>
    </row>
    <row r="354" spans="1:10" ht="22.5" x14ac:dyDescent="0.2">
      <c r="A354" s="41" t="s">
        <v>1083</v>
      </c>
      <c r="B354" s="42" t="s">
        <v>62</v>
      </c>
      <c r="C354" s="43" t="s">
        <v>63</v>
      </c>
      <c r="D354" s="44" t="s">
        <v>12</v>
      </c>
      <c r="E354" s="45">
        <v>21.25</v>
      </c>
      <c r="F354" s="45">
        <v>1.1050000000000001E-2</v>
      </c>
      <c r="G354" s="32">
        <v>5023.67</v>
      </c>
      <c r="H354" s="33">
        <f t="shared" si="18"/>
        <v>55.511553500000005</v>
      </c>
      <c r="J354" s="35" t="str">
        <f t="shared" si="16"/>
        <v/>
      </c>
    </row>
    <row r="355" spans="1:10" x14ac:dyDescent="0.2">
      <c r="A355" s="41" t="s">
        <v>1084</v>
      </c>
      <c r="B355" s="42" t="s">
        <v>108</v>
      </c>
      <c r="C355" s="43" t="s">
        <v>109</v>
      </c>
      <c r="D355" s="44" t="s">
        <v>90</v>
      </c>
      <c r="E355" s="45">
        <v>0.04</v>
      </c>
      <c r="F355" s="45">
        <v>2.0999999999999999E-5</v>
      </c>
      <c r="G355" s="32">
        <v>27000000</v>
      </c>
      <c r="H355" s="33">
        <f t="shared" si="18"/>
        <v>567</v>
      </c>
      <c r="J355" s="35" t="str">
        <f t="shared" si="16"/>
        <v/>
      </c>
    </row>
    <row r="356" spans="1:10" x14ac:dyDescent="0.2">
      <c r="A356" s="38" t="s">
        <v>798</v>
      </c>
      <c r="B356" s="39" t="s">
        <v>533</v>
      </c>
      <c r="C356" s="40" t="s">
        <v>534</v>
      </c>
      <c r="D356" s="34" t="s">
        <v>90</v>
      </c>
      <c r="E356" s="89">
        <v>5.1999999999999995E-4</v>
      </c>
      <c r="F356" s="90"/>
      <c r="G356" s="28" t="str">
        <f>'ФОРМА КОММЕРЧЕСКОГО ПРЕДЛОЖЕНИЯ'!$D$6</f>
        <v>Указать</v>
      </c>
      <c r="H356" s="31" t="e">
        <f>E356*G356</f>
        <v>#VALUE!</v>
      </c>
      <c r="I356" s="35">
        <v>1</v>
      </c>
      <c r="J356" s="35" t="str">
        <f t="shared" si="16"/>
        <v/>
      </c>
    </row>
    <row r="357" spans="1:10" x14ac:dyDescent="0.2">
      <c r="A357" s="27"/>
      <c r="B357" s="86"/>
      <c r="C357" s="87"/>
      <c r="D357" s="87"/>
      <c r="E357" s="87"/>
      <c r="F357" s="87"/>
      <c r="G357" s="88"/>
      <c r="H357" s="25"/>
      <c r="J357" s="35" t="str">
        <f t="shared" si="16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35" t="str">
        <f t="shared" si="16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SUMIF($B$258:$B$356,"000001",$F$258:$F$356)</f>
        <v>33.433328099999997</v>
      </c>
      <c r="J359" s="35" t="str">
        <f t="shared" si="16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SUMIF($B$258:$B$356,"000001",$H$258:$H$356)</f>
        <v>842907.69472595979</v>
      </c>
      <c r="J360" s="35" t="str">
        <f t="shared" si="16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SUMIF($D$258:$D$356,"МАШ-ч",$H$258:$H$356)</f>
        <v>38203.868829186998</v>
      </c>
      <c r="J361" s="35" t="str">
        <f t="shared" si="16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35" t="str">
        <f t="shared" si="16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35" t="str">
        <f t="shared" si="16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35" t="str">
        <f t="shared" si="16"/>
        <v/>
      </c>
    </row>
    <row r="365" spans="1:10" x14ac:dyDescent="0.2">
      <c r="A365" s="27"/>
      <c r="B365" s="86"/>
      <c r="C365" s="87"/>
      <c r="D365" s="87"/>
      <c r="E365" s="87"/>
      <c r="F365" s="87"/>
      <c r="G365" s="88"/>
      <c r="H365" s="25"/>
      <c r="J365" s="35" t="str">
        <f t="shared" si="16"/>
        <v/>
      </c>
    </row>
    <row r="366" spans="1:10" x14ac:dyDescent="0.2">
      <c r="A366" s="27"/>
      <c r="B366" s="86" t="s">
        <v>1085</v>
      </c>
      <c r="C366" s="87"/>
      <c r="D366" s="87"/>
      <c r="E366" s="87"/>
      <c r="F366" s="87"/>
      <c r="G366" s="88"/>
      <c r="H366" s="25"/>
      <c r="J366" s="35" t="str">
        <f t="shared" si="16"/>
        <v/>
      </c>
    </row>
    <row r="367" spans="1:10" ht="45" x14ac:dyDescent="0.2">
      <c r="A367" s="38" t="s">
        <v>807</v>
      </c>
      <c r="B367" s="39" t="s">
        <v>471</v>
      </c>
      <c r="C367" s="40" t="s">
        <v>472</v>
      </c>
      <c r="D367" s="34" t="s">
        <v>171</v>
      </c>
      <c r="E367" s="89">
        <v>0.13439999999999999</v>
      </c>
      <c r="F367" s="90"/>
      <c r="G367" s="30">
        <f>H367/E367</f>
        <v>2974968.8000000003</v>
      </c>
      <c r="H367" s="31">
        <f>SUM(H368)</f>
        <v>399835.80671999999</v>
      </c>
      <c r="J367" s="35" t="str">
        <f t="shared" si="16"/>
        <v/>
      </c>
    </row>
    <row r="368" spans="1:10" x14ac:dyDescent="0.2">
      <c r="A368" s="41" t="s">
        <v>808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15.8592</v>
      </c>
      <c r="G3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68" s="33">
        <f t="shared" ref="H368:H376" si="19">F368*G368</f>
        <v>399835.80671999999</v>
      </c>
      <c r="J368" s="35">
        <f t="shared" si="16"/>
        <v>1</v>
      </c>
    </row>
    <row r="369" spans="1:10" ht="22.5" x14ac:dyDescent="0.2">
      <c r="A369" s="38" t="s">
        <v>811</v>
      </c>
      <c r="B369" s="39" t="s">
        <v>284</v>
      </c>
      <c r="C369" s="40" t="s">
        <v>283</v>
      </c>
      <c r="D369" s="34" t="s">
        <v>171</v>
      </c>
      <c r="E369" s="89">
        <v>0.13439999999999999</v>
      </c>
      <c r="F369" s="90"/>
      <c r="G369" s="30">
        <f>H369/E369</f>
        <v>2231226.5999999996</v>
      </c>
      <c r="H369" s="31">
        <f>SUM(H370)</f>
        <v>299876.85503999994</v>
      </c>
      <c r="J369" s="35" t="str">
        <f t="shared" si="16"/>
        <v/>
      </c>
    </row>
    <row r="370" spans="1:10" x14ac:dyDescent="0.2">
      <c r="A370" s="41" t="s">
        <v>812</v>
      </c>
      <c r="B370" s="42" t="s">
        <v>7</v>
      </c>
      <c r="C370" s="43" t="s">
        <v>8</v>
      </c>
      <c r="D370" s="44" t="s">
        <v>9</v>
      </c>
      <c r="E370" s="45">
        <v>88.5</v>
      </c>
      <c r="F370" s="45">
        <v>11.894399999999999</v>
      </c>
      <c r="G3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70" s="33">
        <f t="shared" si="19"/>
        <v>299876.85503999994</v>
      </c>
      <c r="J370" s="35">
        <f t="shared" si="16"/>
        <v>1</v>
      </c>
    </row>
    <row r="371" spans="1:10" ht="33.75" x14ac:dyDescent="0.2">
      <c r="A371" s="38" t="s">
        <v>818</v>
      </c>
      <c r="B371" s="39" t="s">
        <v>537</v>
      </c>
      <c r="C371" s="40" t="s">
        <v>538</v>
      </c>
      <c r="D371" s="34" t="s">
        <v>539</v>
      </c>
      <c r="E371" s="89">
        <v>1.2</v>
      </c>
      <c r="F371" s="90"/>
      <c r="G371" s="30">
        <f>H371/E371</f>
        <v>364128.30249999999</v>
      </c>
      <c r="H371" s="31">
        <f>SUM(H372:H376)</f>
        <v>436953.96299999999</v>
      </c>
      <c r="J371" s="35" t="str">
        <f t="shared" si="16"/>
        <v/>
      </c>
    </row>
    <row r="372" spans="1:10" x14ac:dyDescent="0.2">
      <c r="A372" s="41" t="s">
        <v>819</v>
      </c>
      <c r="B372" s="42" t="s">
        <v>7</v>
      </c>
      <c r="C372" s="43" t="s">
        <v>8</v>
      </c>
      <c r="D372" s="44" t="s">
        <v>9</v>
      </c>
      <c r="E372" s="45">
        <v>11.8</v>
      </c>
      <c r="F372" s="45">
        <v>14.16</v>
      </c>
      <c r="G3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72" s="33">
        <f t="shared" si="19"/>
        <v>356996.25599999999</v>
      </c>
      <c r="J372" s="35">
        <f t="shared" si="16"/>
        <v>1</v>
      </c>
    </row>
    <row r="373" spans="1:10" x14ac:dyDescent="0.2">
      <c r="A373" s="41" t="s">
        <v>820</v>
      </c>
      <c r="B373" s="42" t="s">
        <v>168</v>
      </c>
      <c r="C373" s="43" t="s">
        <v>167</v>
      </c>
      <c r="D373" s="44" t="s">
        <v>9</v>
      </c>
      <c r="E373" s="45">
        <v>0.6</v>
      </c>
      <c r="F373" s="45">
        <v>0.72</v>
      </c>
      <c r="G373" s="32">
        <v>0</v>
      </c>
      <c r="H373" s="33">
        <f t="shared" si="19"/>
        <v>0</v>
      </c>
      <c r="J373" s="35" t="str">
        <f t="shared" si="16"/>
        <v/>
      </c>
    </row>
    <row r="374" spans="1:10" ht="22.5" x14ac:dyDescent="0.2">
      <c r="A374" s="41" t="s">
        <v>821</v>
      </c>
      <c r="B374" s="42" t="s">
        <v>62</v>
      </c>
      <c r="C374" s="43" t="s">
        <v>63</v>
      </c>
      <c r="D374" s="44" t="s">
        <v>12</v>
      </c>
      <c r="E374" s="45">
        <v>1.75</v>
      </c>
      <c r="F374" s="45">
        <v>2.1</v>
      </c>
      <c r="G374" s="32">
        <v>5023.67</v>
      </c>
      <c r="H374" s="33">
        <f t="shared" si="19"/>
        <v>10549.707</v>
      </c>
      <c r="J374" s="35" t="str">
        <f t="shared" si="16"/>
        <v/>
      </c>
    </row>
    <row r="375" spans="1:10" x14ac:dyDescent="0.2">
      <c r="A375" s="41" t="s">
        <v>822</v>
      </c>
      <c r="B375" s="42" t="s">
        <v>437</v>
      </c>
      <c r="C375" s="43" t="s">
        <v>438</v>
      </c>
      <c r="D375" s="44" t="s">
        <v>90</v>
      </c>
      <c r="E375" s="45">
        <v>2.3999999999999998E-3</v>
      </c>
      <c r="F375" s="45">
        <v>2.8800000000000002E-3</v>
      </c>
      <c r="G375" s="32">
        <v>16000000</v>
      </c>
      <c r="H375" s="33">
        <f t="shared" si="19"/>
        <v>46080</v>
      </c>
      <c r="J375" s="35" t="str">
        <f t="shared" si="16"/>
        <v/>
      </c>
    </row>
    <row r="376" spans="1:10" x14ac:dyDescent="0.2">
      <c r="A376" s="41" t="s">
        <v>823</v>
      </c>
      <c r="B376" s="42" t="s">
        <v>439</v>
      </c>
      <c r="C376" s="43" t="s">
        <v>440</v>
      </c>
      <c r="D376" s="44" t="s">
        <v>142</v>
      </c>
      <c r="E376" s="45">
        <v>0.72</v>
      </c>
      <c r="F376" s="45">
        <v>0.86399999999999999</v>
      </c>
      <c r="G376" s="32">
        <v>27000</v>
      </c>
      <c r="H376" s="33">
        <f t="shared" si="19"/>
        <v>23328</v>
      </c>
      <c r="J376" s="35" t="str">
        <f t="shared" si="16"/>
        <v/>
      </c>
    </row>
    <row r="377" spans="1:10" ht="22.5" x14ac:dyDescent="0.2">
      <c r="A377" s="38" t="s">
        <v>824</v>
      </c>
      <c r="B377" s="39" t="s">
        <v>545</v>
      </c>
      <c r="C377" s="40" t="s">
        <v>546</v>
      </c>
      <c r="D377" s="34" t="s">
        <v>90</v>
      </c>
      <c r="E377" s="89">
        <v>0.11544</v>
      </c>
      <c r="F377" s="90"/>
      <c r="G377" s="30">
        <v>10000000</v>
      </c>
      <c r="H377" s="31">
        <f>E377*G377</f>
        <v>1154400</v>
      </c>
      <c r="I377" s="35">
        <v>1</v>
      </c>
      <c r="J377" s="35" t="str">
        <f t="shared" si="16"/>
        <v/>
      </c>
    </row>
    <row r="378" spans="1:10" ht="33.75" x14ac:dyDescent="0.2">
      <c r="A378" s="38" t="s">
        <v>825</v>
      </c>
      <c r="B378" s="39" t="s">
        <v>547</v>
      </c>
      <c r="C378" s="40" t="s">
        <v>548</v>
      </c>
      <c r="D378" s="34" t="s">
        <v>436</v>
      </c>
      <c r="E378" s="89">
        <v>0.22</v>
      </c>
      <c r="F378" s="90"/>
      <c r="G378" s="30">
        <f>H378/E378</f>
        <v>2410299.5033</v>
      </c>
      <c r="H378" s="31">
        <f>SUM(H379:H386)</f>
        <v>530265.89072599995</v>
      </c>
      <c r="J378" s="35" t="str">
        <f t="shared" si="16"/>
        <v/>
      </c>
    </row>
    <row r="379" spans="1:10" x14ac:dyDescent="0.2">
      <c r="A379" s="41" t="s">
        <v>826</v>
      </c>
      <c r="B379" s="42" t="s">
        <v>7</v>
      </c>
      <c r="C379" s="43" t="s">
        <v>8</v>
      </c>
      <c r="D379" s="44" t="s">
        <v>9</v>
      </c>
      <c r="E379" s="45">
        <v>16.600000000000001</v>
      </c>
      <c r="F379" s="45">
        <v>3.6520000000000001</v>
      </c>
      <c r="G37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79" s="33">
        <f t="shared" ref="H379:H395" si="20">F379*G379</f>
        <v>92072.763200000001</v>
      </c>
      <c r="J379" s="35">
        <f t="shared" si="16"/>
        <v>1</v>
      </c>
    </row>
    <row r="380" spans="1:10" x14ac:dyDescent="0.2">
      <c r="A380" s="41" t="s">
        <v>827</v>
      </c>
      <c r="B380" s="42" t="s">
        <v>168</v>
      </c>
      <c r="C380" s="43" t="s">
        <v>167</v>
      </c>
      <c r="D380" s="44" t="s">
        <v>9</v>
      </c>
      <c r="E380" s="45">
        <v>0.44</v>
      </c>
      <c r="F380" s="45">
        <v>9.6799999999999997E-2</v>
      </c>
      <c r="G380" s="32">
        <v>0</v>
      </c>
      <c r="H380" s="33">
        <f t="shared" si="20"/>
        <v>0</v>
      </c>
      <c r="J380" s="35" t="str">
        <f t="shared" si="16"/>
        <v/>
      </c>
    </row>
    <row r="381" spans="1:10" ht="45" x14ac:dyDescent="0.2">
      <c r="A381" s="41" t="s">
        <v>828</v>
      </c>
      <c r="B381" s="42" t="s">
        <v>37</v>
      </c>
      <c r="C381" s="43" t="s">
        <v>38</v>
      </c>
      <c r="D381" s="44" t="s">
        <v>12</v>
      </c>
      <c r="E381" s="45">
        <v>0.22</v>
      </c>
      <c r="F381" s="45">
        <v>4.8399999999999999E-2</v>
      </c>
      <c r="G381" s="32">
        <v>81835.88</v>
      </c>
      <c r="H381" s="33">
        <f t="shared" si="20"/>
        <v>3960.8565920000001</v>
      </c>
      <c r="J381" s="35" t="str">
        <f t="shared" si="16"/>
        <v/>
      </c>
    </row>
    <row r="382" spans="1:10" ht="22.5" x14ac:dyDescent="0.2">
      <c r="A382" s="41" t="s">
        <v>829</v>
      </c>
      <c r="B382" s="42" t="s">
        <v>62</v>
      </c>
      <c r="C382" s="43" t="s">
        <v>63</v>
      </c>
      <c r="D382" s="44" t="s">
        <v>12</v>
      </c>
      <c r="E382" s="45">
        <v>3.13</v>
      </c>
      <c r="F382" s="45">
        <v>0.68859999999999999</v>
      </c>
      <c r="G382" s="32">
        <v>5023.67</v>
      </c>
      <c r="H382" s="33">
        <f t="shared" si="20"/>
        <v>3459.2991619999998</v>
      </c>
      <c r="J382" s="35" t="str">
        <f t="shared" si="16"/>
        <v/>
      </c>
    </row>
    <row r="383" spans="1:10" ht="22.5" x14ac:dyDescent="0.2">
      <c r="A383" s="41" t="s">
        <v>830</v>
      </c>
      <c r="B383" s="42" t="s">
        <v>74</v>
      </c>
      <c r="C383" s="43" t="s">
        <v>75</v>
      </c>
      <c r="D383" s="44" t="s">
        <v>12</v>
      </c>
      <c r="E383" s="45">
        <v>0.22</v>
      </c>
      <c r="F383" s="45">
        <v>4.8399999999999999E-2</v>
      </c>
      <c r="G383" s="32">
        <v>93844.83</v>
      </c>
      <c r="H383" s="33">
        <f t="shared" si="20"/>
        <v>4542.0897720000003</v>
      </c>
      <c r="J383" s="35" t="str">
        <f t="shared" si="16"/>
        <v/>
      </c>
    </row>
    <row r="384" spans="1:10" x14ac:dyDescent="0.2">
      <c r="A384" s="41" t="s">
        <v>831</v>
      </c>
      <c r="B384" s="42" t="s">
        <v>437</v>
      </c>
      <c r="C384" s="43" t="s">
        <v>438</v>
      </c>
      <c r="D384" s="44" t="s">
        <v>90</v>
      </c>
      <c r="E384" s="45">
        <v>3.7000000000000002E-3</v>
      </c>
      <c r="F384" s="45">
        <v>8.1400000000000005E-4</v>
      </c>
      <c r="G384" s="32">
        <v>16000000</v>
      </c>
      <c r="H384" s="33">
        <f t="shared" si="20"/>
        <v>13024</v>
      </c>
      <c r="J384" s="35" t="str">
        <f t="shared" si="16"/>
        <v/>
      </c>
    </row>
    <row r="385" spans="1:10" x14ac:dyDescent="0.2">
      <c r="A385" s="41" t="s">
        <v>832</v>
      </c>
      <c r="B385" s="42" t="s">
        <v>439</v>
      </c>
      <c r="C385" s="43" t="s">
        <v>440</v>
      </c>
      <c r="D385" s="44" t="s">
        <v>142</v>
      </c>
      <c r="E385" s="45">
        <v>0.9</v>
      </c>
      <c r="F385" s="45">
        <v>0.19800000000000001</v>
      </c>
      <c r="G385" s="32">
        <v>27000</v>
      </c>
      <c r="H385" s="33">
        <f t="shared" si="20"/>
        <v>5346</v>
      </c>
      <c r="J385" s="35" t="str">
        <f t="shared" si="16"/>
        <v/>
      </c>
    </row>
    <row r="386" spans="1:10" x14ac:dyDescent="0.2">
      <c r="A386" s="41" t="s">
        <v>1086</v>
      </c>
      <c r="B386" s="42" t="s">
        <v>550</v>
      </c>
      <c r="C386" s="43" t="s">
        <v>551</v>
      </c>
      <c r="D386" s="44" t="s">
        <v>90</v>
      </c>
      <c r="E386" s="45">
        <v>0.13</v>
      </c>
      <c r="F386" s="45">
        <v>2.86E-2</v>
      </c>
      <c r="G386" s="32">
        <v>14260870</v>
      </c>
      <c r="H386" s="33">
        <f t="shared" si="20"/>
        <v>407860.88199999998</v>
      </c>
      <c r="J386" s="35" t="str">
        <f t="shared" si="16"/>
        <v/>
      </c>
    </row>
    <row r="387" spans="1:10" ht="33.75" x14ac:dyDescent="0.2">
      <c r="A387" s="38" t="s">
        <v>1087</v>
      </c>
      <c r="B387" s="39" t="s">
        <v>434</v>
      </c>
      <c r="C387" s="40" t="s">
        <v>552</v>
      </c>
      <c r="D387" s="34" t="s">
        <v>436</v>
      </c>
      <c r="E387" s="89">
        <v>0.42</v>
      </c>
      <c r="F387" s="90"/>
      <c r="G387" s="30">
        <f>H387/E387</f>
        <v>2471496.916052381</v>
      </c>
      <c r="H387" s="31">
        <f>SUM(H388:H395)</f>
        <v>1038028.704742</v>
      </c>
      <c r="J387" s="35" t="str">
        <f t="shared" si="16"/>
        <v/>
      </c>
    </row>
    <row r="388" spans="1:10" x14ac:dyDescent="0.2">
      <c r="A388" s="41" t="s">
        <v>1088</v>
      </c>
      <c r="B388" s="42" t="s">
        <v>7</v>
      </c>
      <c r="C388" s="43" t="s">
        <v>8</v>
      </c>
      <c r="D388" s="44" t="s">
        <v>9</v>
      </c>
      <c r="E388" s="45">
        <v>19</v>
      </c>
      <c r="F388" s="45">
        <v>7.98</v>
      </c>
      <c r="G3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88" s="33">
        <f t="shared" si="20"/>
        <v>201188.568</v>
      </c>
      <c r="J388" s="35">
        <f t="shared" si="16"/>
        <v>1</v>
      </c>
    </row>
    <row r="389" spans="1:10" x14ac:dyDescent="0.2">
      <c r="A389" s="41" t="s">
        <v>1089</v>
      </c>
      <c r="B389" s="42" t="s">
        <v>168</v>
      </c>
      <c r="C389" s="43" t="s">
        <v>167</v>
      </c>
      <c r="D389" s="44" t="s">
        <v>9</v>
      </c>
      <c r="E389" s="45">
        <v>0.28000000000000003</v>
      </c>
      <c r="F389" s="45">
        <v>0.1176</v>
      </c>
      <c r="G389" s="32">
        <v>0</v>
      </c>
      <c r="H389" s="33">
        <f t="shared" si="20"/>
        <v>0</v>
      </c>
      <c r="J389" s="35" t="str">
        <f t="shared" si="16"/>
        <v/>
      </c>
    </row>
    <row r="390" spans="1:10" ht="22.5" x14ac:dyDescent="0.2">
      <c r="A390" s="41" t="s">
        <v>1090</v>
      </c>
      <c r="B390" s="42" t="s">
        <v>62</v>
      </c>
      <c r="C390" s="43" t="s">
        <v>63</v>
      </c>
      <c r="D390" s="44" t="s">
        <v>12</v>
      </c>
      <c r="E390" s="45">
        <v>3.13</v>
      </c>
      <c r="F390" s="45">
        <v>1.3146</v>
      </c>
      <c r="G390" s="32">
        <v>5023.67</v>
      </c>
      <c r="H390" s="33">
        <f t="shared" si="20"/>
        <v>6604.1165819999997</v>
      </c>
      <c r="J390" s="35" t="str">
        <f t="shared" si="16"/>
        <v/>
      </c>
    </row>
    <row r="391" spans="1:10" x14ac:dyDescent="0.2">
      <c r="A391" s="41" t="s">
        <v>1091</v>
      </c>
      <c r="B391" s="42" t="s">
        <v>437</v>
      </c>
      <c r="C391" s="43" t="s">
        <v>438</v>
      </c>
      <c r="D391" s="44" t="s">
        <v>90</v>
      </c>
      <c r="E391" s="45">
        <v>2E-3</v>
      </c>
      <c r="F391" s="45">
        <v>8.4000000000000003E-4</v>
      </c>
      <c r="G391" s="32">
        <v>16000000</v>
      </c>
      <c r="H391" s="33">
        <f t="shared" si="20"/>
        <v>13440</v>
      </c>
      <c r="J391" s="35" t="str">
        <f t="shared" si="16"/>
        <v/>
      </c>
    </row>
    <row r="392" spans="1:10" x14ac:dyDescent="0.2">
      <c r="A392" s="41" t="s">
        <v>1092</v>
      </c>
      <c r="B392" s="42" t="s">
        <v>439</v>
      </c>
      <c r="C392" s="43" t="s">
        <v>440</v>
      </c>
      <c r="D392" s="44" t="s">
        <v>142</v>
      </c>
      <c r="E392" s="45">
        <v>0.6</v>
      </c>
      <c r="F392" s="45">
        <v>0.252</v>
      </c>
      <c r="G392" s="32">
        <v>27000</v>
      </c>
      <c r="H392" s="33">
        <f t="shared" si="20"/>
        <v>6804</v>
      </c>
      <c r="J392" s="35" t="str">
        <f t="shared" si="16"/>
        <v/>
      </c>
    </row>
    <row r="393" spans="1:10" ht="45" x14ac:dyDescent="0.2">
      <c r="A393" s="41" t="s">
        <v>1093</v>
      </c>
      <c r="B393" s="42" t="s">
        <v>441</v>
      </c>
      <c r="C393" s="43" t="s">
        <v>442</v>
      </c>
      <c r="D393" s="44" t="s">
        <v>90</v>
      </c>
      <c r="E393" s="45">
        <v>9.1999999999999998E-2</v>
      </c>
      <c r="F393" s="45">
        <v>3.8640000000000001E-2</v>
      </c>
      <c r="G393" s="32">
        <v>7913044</v>
      </c>
      <c r="H393" s="33">
        <f t="shared" si="20"/>
        <v>305760.02016000001</v>
      </c>
      <c r="J393" s="35" t="str">
        <f t="shared" si="16"/>
        <v/>
      </c>
    </row>
    <row r="394" spans="1:10" ht="33.75" x14ac:dyDescent="0.2">
      <c r="A394" s="38" t="s">
        <v>1094</v>
      </c>
      <c r="B394" s="39" t="s">
        <v>554</v>
      </c>
      <c r="C394" s="40" t="s">
        <v>555</v>
      </c>
      <c r="D394" s="34" t="s">
        <v>556</v>
      </c>
      <c r="E394" s="89">
        <v>5</v>
      </c>
      <c r="F394" s="90"/>
      <c r="G394" s="30">
        <f>H394/E394</f>
        <v>50423.199999999997</v>
      </c>
      <c r="H394" s="31">
        <f>SUM(H395)</f>
        <v>252116</v>
      </c>
      <c r="J394" s="35" t="str">
        <f t="shared" si="16"/>
        <v/>
      </c>
    </row>
    <row r="395" spans="1:10" ht="22.5" x14ac:dyDescent="0.2">
      <c r="A395" s="41" t="s">
        <v>1095</v>
      </c>
      <c r="B395" s="42" t="s">
        <v>558</v>
      </c>
      <c r="C395" s="43" t="s">
        <v>559</v>
      </c>
      <c r="D395" s="44" t="s">
        <v>9</v>
      </c>
      <c r="E395" s="45">
        <v>2</v>
      </c>
      <c r="F395" s="45">
        <v>10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395" s="33">
        <f t="shared" si="20"/>
        <v>252116</v>
      </c>
      <c r="J395" s="35">
        <f t="shared" si="16"/>
        <v>1</v>
      </c>
    </row>
    <row r="396" spans="1:10" x14ac:dyDescent="0.2">
      <c r="A396" s="27"/>
      <c r="B396" s="86"/>
      <c r="C396" s="87"/>
      <c r="D396" s="87"/>
      <c r="E396" s="87"/>
      <c r="F396" s="87"/>
      <c r="G396" s="88"/>
      <c r="H396" s="25"/>
      <c r="J396" s="35" t="str">
        <f t="shared" si="16"/>
        <v/>
      </c>
    </row>
    <row r="397" spans="1:10" x14ac:dyDescent="0.2">
      <c r="A397" s="38"/>
      <c r="B397" s="39"/>
      <c r="C397" s="46" t="s">
        <v>163</v>
      </c>
      <c r="D397" s="34"/>
      <c r="E397" s="34"/>
      <c r="F397" s="34"/>
      <c r="G397" s="34"/>
      <c r="H397" s="31"/>
      <c r="J397" s="35" t="str">
        <f t="shared" si="16"/>
        <v/>
      </c>
    </row>
    <row r="398" spans="1:10" x14ac:dyDescent="0.2">
      <c r="A398" s="38"/>
      <c r="B398" s="39"/>
      <c r="C398" s="46" t="s">
        <v>162</v>
      </c>
      <c r="D398" s="34" t="s">
        <v>161</v>
      </c>
      <c r="E398" s="34"/>
      <c r="F398" s="34"/>
      <c r="G398" s="34"/>
      <c r="H398" s="31">
        <f>SUMIF($B$367:$B$395,"000001",$F$367:$F$395)+SUMIF($B$367:$B$395,"021955",$F$367:$F$395)</f>
        <v>63.545600000000007</v>
      </c>
      <c r="J398" s="35" t="str">
        <f t="shared" si="16"/>
        <v/>
      </c>
    </row>
    <row r="399" spans="1:10" x14ac:dyDescent="0.2">
      <c r="A399" s="38"/>
      <c r="B399" s="39"/>
      <c r="C399" s="46" t="s">
        <v>160</v>
      </c>
      <c r="D399" s="34" t="s">
        <v>85</v>
      </c>
      <c r="E399" s="34"/>
      <c r="F399" s="34"/>
      <c r="G399" s="34"/>
      <c r="H399" s="31">
        <f>SUMIF($B$367:$B$395,"000001",$H$367:$H$395)+H395</f>
        <v>1602086.2489599998</v>
      </c>
      <c r="J399" s="35" t="str">
        <f t="shared" si="16"/>
        <v/>
      </c>
    </row>
    <row r="400" spans="1:10" x14ac:dyDescent="0.2">
      <c r="A400" s="38"/>
      <c r="B400" s="39"/>
      <c r="C400" s="46" t="s">
        <v>159</v>
      </c>
      <c r="D400" s="34" t="s">
        <v>85</v>
      </c>
      <c r="E400" s="34"/>
      <c r="F400" s="34"/>
      <c r="G400" s="34"/>
      <c r="H400" s="31">
        <f>SUMIF($D$367:$D$395,"МАШ-ч",$H$367:$H$395)</f>
        <v>29116.069108</v>
      </c>
      <c r="J400" s="35" t="str">
        <f t="shared" si="16"/>
        <v/>
      </c>
    </row>
    <row r="401" spans="1:10" x14ac:dyDescent="0.2">
      <c r="A401" s="38"/>
      <c r="B401" s="39"/>
      <c r="C401" s="46" t="s">
        <v>158</v>
      </c>
      <c r="D401" s="34" t="s">
        <v>85</v>
      </c>
      <c r="E401" s="34"/>
      <c r="F401" s="34"/>
      <c r="G401" s="34"/>
      <c r="H401" s="3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35" t="str">
        <f t="shared" ref="J401:J464" si="21">IF(OR(B401="000001",B401="021955"),1,"")</f>
        <v/>
      </c>
    </row>
    <row r="402" spans="1:10" x14ac:dyDescent="0.2">
      <c r="A402" s="38"/>
      <c r="B402" s="39"/>
      <c r="C402" s="46" t="s">
        <v>155</v>
      </c>
      <c r="D402" s="34" t="s">
        <v>85</v>
      </c>
      <c r="E40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34"/>
      <c r="G402" s="34"/>
      <c r="H402" s="31">
        <f>H401*E402</f>
        <v>98802.145108000012</v>
      </c>
      <c r="J402" s="35" t="str">
        <f t="shared" si="21"/>
        <v/>
      </c>
    </row>
    <row r="403" spans="1:10" x14ac:dyDescent="0.2">
      <c r="A403" s="38"/>
      <c r="B403" s="39"/>
      <c r="C403" s="46" t="s">
        <v>156</v>
      </c>
      <c r="D403" s="34" t="s">
        <v>85</v>
      </c>
      <c r="E403" s="34"/>
      <c r="F403" s="34"/>
      <c r="G403" s="34"/>
      <c r="H403" s="31">
        <f>SUM(H399:H402)</f>
        <v>3706047.3653359995</v>
      </c>
      <c r="J403" s="35" t="str">
        <f t="shared" si="21"/>
        <v/>
      </c>
    </row>
    <row r="404" spans="1:10" x14ac:dyDescent="0.2">
      <c r="A404" s="27"/>
      <c r="B404" s="86"/>
      <c r="C404" s="87"/>
      <c r="D404" s="87"/>
      <c r="E404" s="87"/>
      <c r="F404" s="87"/>
      <c r="G404" s="88"/>
      <c r="H404" s="25"/>
      <c r="J404" s="35" t="str">
        <f t="shared" si="21"/>
        <v/>
      </c>
    </row>
    <row r="405" spans="1:10" x14ac:dyDescent="0.2">
      <c r="A405" s="27"/>
      <c r="B405" s="86" t="s">
        <v>794</v>
      </c>
      <c r="C405" s="87"/>
      <c r="D405" s="87"/>
      <c r="E405" s="87"/>
      <c r="F405" s="87"/>
      <c r="G405" s="88"/>
      <c r="H405" s="25"/>
      <c r="J405" s="35" t="str">
        <f t="shared" si="21"/>
        <v/>
      </c>
    </row>
    <row r="406" spans="1:10" ht="22.5" x14ac:dyDescent="0.2">
      <c r="A406" s="38" t="s">
        <v>1096</v>
      </c>
      <c r="B406" s="39" t="s">
        <v>176</v>
      </c>
      <c r="C406" s="40" t="s">
        <v>175</v>
      </c>
      <c r="D406" s="34" t="s">
        <v>87</v>
      </c>
      <c r="E406" s="89">
        <v>0.09</v>
      </c>
      <c r="F406" s="90"/>
      <c r="G406" s="30">
        <f>H406/E406</f>
        <v>208712.69189999998</v>
      </c>
      <c r="H406" s="31">
        <f>SUM(H407:H416)</f>
        <v>18784.142270999997</v>
      </c>
      <c r="J406" s="35" t="str">
        <f t="shared" si="21"/>
        <v/>
      </c>
    </row>
    <row r="407" spans="1:10" x14ac:dyDescent="0.2">
      <c r="A407" s="41" t="s">
        <v>1097</v>
      </c>
      <c r="B407" s="42" t="s">
        <v>7</v>
      </c>
      <c r="C407" s="43" t="s">
        <v>8</v>
      </c>
      <c r="D407" s="44" t="s">
        <v>9</v>
      </c>
      <c r="E407" s="45">
        <v>2.5</v>
      </c>
      <c r="F407" s="45">
        <v>0.22500000000000001</v>
      </c>
      <c r="G40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07" s="33">
        <f t="shared" ref="H407:H426" si="22">F407*G407</f>
        <v>5672.61</v>
      </c>
      <c r="J407" s="35">
        <f t="shared" si="21"/>
        <v>1</v>
      </c>
    </row>
    <row r="408" spans="1:10" x14ac:dyDescent="0.2">
      <c r="A408" s="41" t="s">
        <v>1098</v>
      </c>
      <c r="B408" s="42" t="s">
        <v>168</v>
      </c>
      <c r="C408" s="43" t="s">
        <v>167</v>
      </c>
      <c r="D408" s="44" t="s">
        <v>9</v>
      </c>
      <c r="E408" s="45">
        <v>0.55000000000000004</v>
      </c>
      <c r="F408" s="45">
        <v>4.9500000000000002E-2</v>
      </c>
      <c r="G408" s="32">
        <v>0</v>
      </c>
      <c r="H408" s="33">
        <f t="shared" si="22"/>
        <v>0</v>
      </c>
      <c r="J408" s="35" t="str">
        <f t="shared" si="21"/>
        <v/>
      </c>
    </row>
    <row r="409" spans="1:10" x14ac:dyDescent="0.2">
      <c r="A409" s="41" t="s">
        <v>1099</v>
      </c>
      <c r="B409" s="42" t="s">
        <v>10</v>
      </c>
      <c r="C409" s="43" t="s">
        <v>11</v>
      </c>
      <c r="D409" s="44" t="s">
        <v>12</v>
      </c>
      <c r="E409" s="45">
        <v>0.09</v>
      </c>
      <c r="F409" s="45">
        <v>8.0999999999999996E-3</v>
      </c>
      <c r="G409" s="32">
        <v>99112.45</v>
      </c>
      <c r="H409" s="33">
        <f t="shared" si="22"/>
        <v>802.81084499999997</v>
      </c>
      <c r="J409" s="35" t="str">
        <f t="shared" si="21"/>
        <v/>
      </c>
    </row>
    <row r="410" spans="1:10" ht="45" x14ac:dyDescent="0.2">
      <c r="A410" s="41" t="s">
        <v>1100</v>
      </c>
      <c r="B410" s="42" t="s">
        <v>28</v>
      </c>
      <c r="C410" s="43" t="s">
        <v>29</v>
      </c>
      <c r="D410" s="44" t="s">
        <v>12</v>
      </c>
      <c r="E410" s="45">
        <v>0.46</v>
      </c>
      <c r="F410" s="45">
        <v>4.1399999999999999E-2</v>
      </c>
      <c r="G410" s="32">
        <v>83282.679999999993</v>
      </c>
      <c r="H410" s="33">
        <f t="shared" si="22"/>
        <v>3447.9029519999995</v>
      </c>
      <c r="J410" s="35" t="str">
        <f t="shared" si="21"/>
        <v/>
      </c>
    </row>
    <row r="411" spans="1:10" x14ac:dyDescent="0.2">
      <c r="A411" s="41" t="s">
        <v>1101</v>
      </c>
      <c r="B411" s="42" t="s">
        <v>59</v>
      </c>
      <c r="C411" s="43" t="s">
        <v>60</v>
      </c>
      <c r="D411" s="44" t="s">
        <v>12</v>
      </c>
      <c r="E411" s="45">
        <v>0.93</v>
      </c>
      <c r="F411" s="45">
        <v>8.3699999999999997E-2</v>
      </c>
      <c r="G411" s="32">
        <v>864.02</v>
      </c>
      <c r="H411" s="33">
        <f t="shared" si="22"/>
        <v>72.318473999999995</v>
      </c>
      <c r="J411" s="35" t="str">
        <f t="shared" si="21"/>
        <v/>
      </c>
    </row>
    <row r="412" spans="1:10" x14ac:dyDescent="0.2">
      <c r="A412" s="41" t="s">
        <v>1102</v>
      </c>
      <c r="B412" s="42" t="s">
        <v>91</v>
      </c>
      <c r="C412" s="43" t="s">
        <v>92</v>
      </c>
      <c r="D412" s="44" t="s">
        <v>87</v>
      </c>
      <c r="E412" s="45">
        <v>0.15</v>
      </c>
      <c r="F412" s="45">
        <v>1.35E-2</v>
      </c>
      <c r="G412" s="32">
        <v>1000</v>
      </c>
      <c r="H412" s="33">
        <f t="shared" si="22"/>
        <v>13.5</v>
      </c>
      <c r="J412" s="35" t="str">
        <f t="shared" si="21"/>
        <v/>
      </c>
    </row>
    <row r="413" spans="1:10" ht="22.5" x14ac:dyDescent="0.2">
      <c r="A413" s="41" t="s">
        <v>1103</v>
      </c>
      <c r="B413" s="42" t="s">
        <v>93</v>
      </c>
      <c r="C413" s="43" t="s">
        <v>94</v>
      </c>
      <c r="D413" s="44" t="s">
        <v>87</v>
      </c>
      <c r="E413" s="45">
        <v>0.11</v>
      </c>
      <c r="F413" s="45">
        <v>9.9000000000000008E-3</v>
      </c>
      <c r="G413" s="32">
        <v>75000</v>
      </c>
      <c r="H413" s="33">
        <f t="shared" si="22"/>
        <v>742.50000000000011</v>
      </c>
      <c r="J413" s="35" t="str">
        <f t="shared" si="21"/>
        <v/>
      </c>
    </row>
    <row r="414" spans="1:10" ht="33.75" x14ac:dyDescent="0.2">
      <c r="A414" s="41" t="s">
        <v>1104</v>
      </c>
      <c r="B414" s="42" t="s">
        <v>131</v>
      </c>
      <c r="C414" s="43" t="s">
        <v>132</v>
      </c>
      <c r="D414" s="44" t="s">
        <v>87</v>
      </c>
      <c r="E414" s="45">
        <v>0.1</v>
      </c>
      <c r="F414" s="45">
        <v>8.9999999999999993E-3</v>
      </c>
      <c r="G414" s="32">
        <v>75000</v>
      </c>
      <c r="H414" s="33">
        <f t="shared" si="22"/>
        <v>675</v>
      </c>
      <c r="J414" s="35" t="str">
        <f t="shared" si="21"/>
        <v/>
      </c>
    </row>
    <row r="415" spans="1:10" ht="33.75" x14ac:dyDescent="0.2">
      <c r="A415" s="41" t="s">
        <v>1105</v>
      </c>
      <c r="B415" s="42" t="s">
        <v>134</v>
      </c>
      <c r="C415" s="43" t="s">
        <v>135</v>
      </c>
      <c r="D415" s="44" t="s">
        <v>87</v>
      </c>
      <c r="E415" s="45">
        <v>0.09</v>
      </c>
      <c r="F415" s="45">
        <v>8.0999999999999996E-3</v>
      </c>
      <c r="G415" s="32">
        <v>75000</v>
      </c>
      <c r="H415" s="33">
        <f t="shared" si="22"/>
        <v>607.5</v>
      </c>
      <c r="J415" s="35" t="str">
        <f t="shared" si="21"/>
        <v/>
      </c>
    </row>
    <row r="416" spans="1:10" ht="33.75" x14ac:dyDescent="0.2">
      <c r="A416" s="41" t="s">
        <v>1106</v>
      </c>
      <c r="B416" s="42" t="s">
        <v>137</v>
      </c>
      <c r="C416" s="43" t="s">
        <v>138</v>
      </c>
      <c r="D416" s="44" t="s">
        <v>87</v>
      </c>
      <c r="E416" s="45">
        <v>1</v>
      </c>
      <c r="F416" s="45">
        <v>0.09</v>
      </c>
      <c r="G416" s="32">
        <v>75000</v>
      </c>
      <c r="H416" s="33">
        <f t="shared" si="22"/>
        <v>6750</v>
      </c>
      <c r="J416" s="35" t="str">
        <f t="shared" si="21"/>
        <v/>
      </c>
    </row>
    <row r="417" spans="1:10" ht="22.5" x14ac:dyDescent="0.2">
      <c r="A417" s="38" t="s">
        <v>1107</v>
      </c>
      <c r="B417" s="39" t="s">
        <v>565</v>
      </c>
      <c r="C417" s="40" t="s">
        <v>566</v>
      </c>
      <c r="D417" s="34" t="s">
        <v>436</v>
      </c>
      <c r="E417" s="89">
        <v>0.18</v>
      </c>
      <c r="F417" s="90"/>
      <c r="G417" s="30">
        <f>H417/E417</f>
        <v>7275705.3201000001</v>
      </c>
      <c r="H417" s="31">
        <f>SUM(H418:H426)</f>
        <v>1309626.957618</v>
      </c>
      <c r="J417" s="35" t="str">
        <f t="shared" si="21"/>
        <v/>
      </c>
    </row>
    <row r="418" spans="1:10" x14ac:dyDescent="0.2">
      <c r="A418" s="41" t="s">
        <v>1108</v>
      </c>
      <c r="B418" s="42" t="s">
        <v>7</v>
      </c>
      <c r="C418" s="43" t="s">
        <v>8</v>
      </c>
      <c r="D418" s="44" t="s">
        <v>9</v>
      </c>
      <c r="E418" s="45">
        <v>149</v>
      </c>
      <c r="F418" s="45">
        <v>26.82</v>
      </c>
      <c r="G4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18" s="33">
        <f t="shared" si="22"/>
        <v>676175.11199999996</v>
      </c>
      <c r="J418" s="35">
        <f t="shared" si="21"/>
        <v>1</v>
      </c>
    </row>
    <row r="419" spans="1:10" x14ac:dyDescent="0.2">
      <c r="A419" s="41" t="s">
        <v>1109</v>
      </c>
      <c r="B419" s="42" t="s">
        <v>168</v>
      </c>
      <c r="C419" s="43" t="s">
        <v>167</v>
      </c>
      <c r="D419" s="44" t="s">
        <v>9</v>
      </c>
      <c r="E419" s="45">
        <v>23.87</v>
      </c>
      <c r="F419" s="45">
        <v>4.2965999999999998</v>
      </c>
      <c r="G419" s="32">
        <v>0</v>
      </c>
      <c r="H419" s="33">
        <f t="shared" si="22"/>
        <v>0</v>
      </c>
      <c r="J419" s="35" t="str">
        <f t="shared" si="21"/>
        <v/>
      </c>
    </row>
    <row r="420" spans="1:10" ht="33.75" x14ac:dyDescent="0.2">
      <c r="A420" s="41" t="s">
        <v>1110</v>
      </c>
      <c r="B420" s="42" t="s">
        <v>570</v>
      </c>
      <c r="C420" s="43" t="s">
        <v>571</v>
      </c>
      <c r="D420" s="44" t="s">
        <v>12</v>
      </c>
      <c r="E420" s="45">
        <v>7.55</v>
      </c>
      <c r="F420" s="45">
        <v>1.359</v>
      </c>
      <c r="G420" s="32">
        <v>21857.27</v>
      </c>
      <c r="H420" s="33">
        <f t="shared" si="22"/>
        <v>29704.029930000001</v>
      </c>
      <c r="J420" s="35" t="str">
        <f t="shared" si="21"/>
        <v/>
      </c>
    </row>
    <row r="421" spans="1:10" ht="45" x14ac:dyDescent="0.2">
      <c r="A421" s="41" t="s">
        <v>1111</v>
      </c>
      <c r="B421" s="42" t="s">
        <v>34</v>
      </c>
      <c r="C421" s="43" t="s">
        <v>35</v>
      </c>
      <c r="D421" s="44" t="s">
        <v>12</v>
      </c>
      <c r="E421" s="45">
        <v>23.09</v>
      </c>
      <c r="F421" s="45">
        <v>4.1562000000000001</v>
      </c>
      <c r="G421" s="32">
        <v>127298.48</v>
      </c>
      <c r="H421" s="33">
        <f t="shared" si="22"/>
        <v>529077.942576</v>
      </c>
      <c r="J421" s="35" t="str">
        <f t="shared" si="21"/>
        <v/>
      </c>
    </row>
    <row r="422" spans="1:10" x14ac:dyDescent="0.2">
      <c r="A422" s="41" t="s">
        <v>1112</v>
      </c>
      <c r="B422" s="42" t="s">
        <v>574</v>
      </c>
      <c r="C422" s="43" t="s">
        <v>575</v>
      </c>
      <c r="D422" s="44" t="s">
        <v>12</v>
      </c>
      <c r="E422" s="45">
        <v>0.52</v>
      </c>
      <c r="F422" s="45">
        <v>9.3600000000000003E-2</v>
      </c>
      <c r="G422" s="32">
        <v>6171.58</v>
      </c>
      <c r="H422" s="33">
        <f t="shared" si="22"/>
        <v>577.65988800000002</v>
      </c>
      <c r="J422" s="35" t="str">
        <f t="shared" si="21"/>
        <v/>
      </c>
    </row>
    <row r="423" spans="1:10" ht="22.5" x14ac:dyDescent="0.2">
      <c r="A423" s="41" t="s">
        <v>1113</v>
      </c>
      <c r="B423" s="42" t="s">
        <v>71</v>
      </c>
      <c r="C423" s="43" t="s">
        <v>72</v>
      </c>
      <c r="D423" s="44" t="s">
        <v>12</v>
      </c>
      <c r="E423" s="45">
        <v>0.78</v>
      </c>
      <c r="F423" s="45">
        <v>0.1404</v>
      </c>
      <c r="G423" s="32">
        <v>71312.06</v>
      </c>
      <c r="H423" s="33">
        <f t="shared" si="22"/>
        <v>10012.213223999999</v>
      </c>
      <c r="J423" s="35" t="str">
        <f t="shared" si="21"/>
        <v/>
      </c>
    </row>
    <row r="424" spans="1:10" ht="22.5" x14ac:dyDescent="0.2">
      <c r="A424" s="41" t="s">
        <v>1114</v>
      </c>
      <c r="B424" s="42" t="s">
        <v>490</v>
      </c>
      <c r="C424" s="43" t="s">
        <v>491</v>
      </c>
      <c r="D424" s="44" t="s">
        <v>90</v>
      </c>
      <c r="E424" s="45">
        <v>2E-3</v>
      </c>
      <c r="F424" s="45">
        <v>3.6000000000000002E-4</v>
      </c>
      <c r="G424" s="32">
        <v>16000000</v>
      </c>
      <c r="H424" s="33">
        <f t="shared" si="22"/>
        <v>5760</v>
      </c>
      <c r="J424" s="35" t="str">
        <f t="shared" si="21"/>
        <v/>
      </c>
    </row>
    <row r="425" spans="1:10" x14ac:dyDescent="0.2">
      <c r="A425" s="41" t="s">
        <v>1115</v>
      </c>
      <c r="B425" s="42" t="s">
        <v>108</v>
      </c>
      <c r="C425" s="43" t="s">
        <v>109</v>
      </c>
      <c r="D425" s="44" t="s">
        <v>90</v>
      </c>
      <c r="E425" s="45">
        <v>1.2E-2</v>
      </c>
      <c r="F425" s="45">
        <v>2.16E-3</v>
      </c>
      <c r="G425" s="32">
        <v>27000000</v>
      </c>
      <c r="H425" s="33">
        <f t="shared" si="22"/>
        <v>58320</v>
      </c>
      <c r="J425" s="35" t="str">
        <f t="shared" si="21"/>
        <v/>
      </c>
    </row>
    <row r="426" spans="1:10" ht="67.5" x14ac:dyDescent="0.2">
      <c r="A426" s="41" t="s">
        <v>1116</v>
      </c>
      <c r="B426" s="42" t="s">
        <v>579</v>
      </c>
      <c r="C426" s="43" t="s">
        <v>580</v>
      </c>
      <c r="D426" s="44" t="s">
        <v>90</v>
      </c>
      <c r="E426" s="45">
        <v>2E-3</v>
      </c>
      <c r="F426" s="45">
        <v>3.6000000000000002E-4</v>
      </c>
      <c r="G426" s="32">
        <v>0</v>
      </c>
      <c r="H426" s="33">
        <f t="shared" si="22"/>
        <v>0</v>
      </c>
      <c r="J426" s="35" t="str">
        <f t="shared" si="21"/>
        <v/>
      </c>
    </row>
    <row r="427" spans="1:10" ht="22.5" x14ac:dyDescent="0.2">
      <c r="A427" s="38" t="s">
        <v>1117</v>
      </c>
      <c r="B427" s="39" t="s">
        <v>581</v>
      </c>
      <c r="C427" s="40" t="s">
        <v>582</v>
      </c>
      <c r="D427" s="34" t="s">
        <v>87</v>
      </c>
      <c r="E427" s="89">
        <v>0.45</v>
      </c>
      <c r="F427" s="90"/>
      <c r="G427" s="30">
        <v>0</v>
      </c>
      <c r="H427" s="31">
        <f>E427*G427</f>
        <v>0</v>
      </c>
      <c r="I427" s="35">
        <v>1</v>
      </c>
      <c r="J427" s="35" t="str">
        <f t="shared" si="21"/>
        <v/>
      </c>
    </row>
    <row r="428" spans="1:10" ht="33.75" x14ac:dyDescent="0.2">
      <c r="A428" s="38" t="s">
        <v>1118</v>
      </c>
      <c r="B428" s="39" t="s">
        <v>583</v>
      </c>
      <c r="C428" s="40" t="s">
        <v>1119</v>
      </c>
      <c r="D428" s="34" t="s">
        <v>90</v>
      </c>
      <c r="E428" s="89">
        <v>0.28938999999999998</v>
      </c>
      <c r="F428" s="90"/>
      <c r="G428" s="28" t="str">
        <f>'ФОРМА КОММЕРЧЕСКОГО ПРЕДЛОЖЕНИЯ'!$D$6</f>
        <v>Указать</v>
      </c>
      <c r="H428" s="31" t="e">
        <f>E428*G428</f>
        <v>#VALUE!</v>
      </c>
      <c r="I428" s="35">
        <v>1</v>
      </c>
      <c r="J428" s="35" t="str">
        <f t="shared" si="21"/>
        <v/>
      </c>
    </row>
    <row r="429" spans="1:10" ht="22.5" x14ac:dyDescent="0.2">
      <c r="A429" s="38" t="s">
        <v>1120</v>
      </c>
      <c r="B429" s="39" t="s">
        <v>425</v>
      </c>
      <c r="C429" s="40" t="s">
        <v>426</v>
      </c>
      <c r="D429" s="34" t="s">
        <v>171</v>
      </c>
      <c r="E429" s="89">
        <v>4.4999999999999997E-3</v>
      </c>
      <c r="F429" s="90"/>
      <c r="G429" s="30">
        <f>H429/E429</f>
        <v>42383126.477500007</v>
      </c>
      <c r="H429" s="31">
        <f>SUM(H430:H437)</f>
        <v>190724.06914875002</v>
      </c>
      <c r="J429" s="35" t="str">
        <f t="shared" si="21"/>
        <v/>
      </c>
    </row>
    <row r="430" spans="1:10" x14ac:dyDescent="0.2">
      <c r="A430" s="41" t="s">
        <v>1121</v>
      </c>
      <c r="B430" s="42" t="s">
        <v>7</v>
      </c>
      <c r="C430" s="43" t="s">
        <v>8</v>
      </c>
      <c r="D430" s="44" t="s">
        <v>9</v>
      </c>
      <c r="E430" s="45">
        <v>301.70999999999998</v>
      </c>
      <c r="F430" s="45">
        <v>1.3576950000000001</v>
      </c>
      <c r="G4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30" s="33">
        <f t="shared" ref="H430:H482" si="23">F430*G430</f>
        <v>34229.663262000002</v>
      </c>
      <c r="J430" s="35">
        <f t="shared" si="21"/>
        <v>1</v>
      </c>
    </row>
    <row r="431" spans="1:10" x14ac:dyDescent="0.2">
      <c r="A431" s="41" t="s">
        <v>1122</v>
      </c>
      <c r="B431" s="42" t="s">
        <v>168</v>
      </c>
      <c r="C431" s="43" t="s">
        <v>167</v>
      </c>
      <c r="D431" s="44" t="s">
        <v>9</v>
      </c>
      <c r="E431" s="45">
        <v>40.86</v>
      </c>
      <c r="F431" s="45">
        <v>0.18387000000000001</v>
      </c>
      <c r="G431" s="32">
        <v>0</v>
      </c>
      <c r="H431" s="33">
        <f t="shared" si="23"/>
        <v>0</v>
      </c>
      <c r="J431" s="35" t="str">
        <f t="shared" si="21"/>
        <v/>
      </c>
    </row>
    <row r="432" spans="1:10" x14ac:dyDescent="0.2">
      <c r="A432" s="41" t="s">
        <v>1123</v>
      </c>
      <c r="B432" s="42" t="s">
        <v>10</v>
      </c>
      <c r="C432" s="43" t="s">
        <v>11</v>
      </c>
      <c r="D432" s="44" t="s">
        <v>12</v>
      </c>
      <c r="E432" s="45">
        <v>17.309999999999999</v>
      </c>
      <c r="F432" s="45">
        <v>7.7895000000000006E-2</v>
      </c>
      <c r="G432" s="32">
        <v>99112.45</v>
      </c>
      <c r="H432" s="33">
        <f t="shared" si="23"/>
        <v>7720.3642927500005</v>
      </c>
      <c r="J432" s="35" t="str">
        <f t="shared" si="21"/>
        <v/>
      </c>
    </row>
    <row r="433" spans="1:10" ht="33.75" x14ac:dyDescent="0.2">
      <c r="A433" s="41" t="s">
        <v>1124</v>
      </c>
      <c r="B433" s="42" t="s">
        <v>427</v>
      </c>
      <c r="C433" s="43" t="s">
        <v>428</v>
      </c>
      <c r="D433" s="44" t="s">
        <v>12</v>
      </c>
      <c r="E433" s="45">
        <v>23.55</v>
      </c>
      <c r="F433" s="45">
        <v>0.105975</v>
      </c>
      <c r="G433" s="32">
        <v>16377.84</v>
      </c>
      <c r="H433" s="33">
        <f t="shared" si="23"/>
        <v>1735.6415939999999</v>
      </c>
      <c r="J433" s="35" t="str">
        <f t="shared" si="21"/>
        <v/>
      </c>
    </row>
    <row r="434" spans="1:10" x14ac:dyDescent="0.2">
      <c r="A434" s="41" t="s">
        <v>1125</v>
      </c>
      <c r="B434" s="42" t="s">
        <v>91</v>
      </c>
      <c r="C434" s="43" t="s">
        <v>92</v>
      </c>
      <c r="D434" s="44" t="s">
        <v>87</v>
      </c>
      <c r="E434" s="45">
        <v>21</v>
      </c>
      <c r="F434" s="45">
        <v>9.4500000000000001E-2</v>
      </c>
      <c r="G434" s="32">
        <v>1000</v>
      </c>
      <c r="H434" s="33">
        <f t="shared" si="23"/>
        <v>94.5</v>
      </c>
      <c r="J434" s="35" t="str">
        <f t="shared" si="21"/>
        <v/>
      </c>
    </row>
    <row r="435" spans="1:10" ht="22.5" x14ac:dyDescent="0.2">
      <c r="A435" s="41" t="s">
        <v>1126</v>
      </c>
      <c r="B435" s="42" t="s">
        <v>429</v>
      </c>
      <c r="C435" s="43" t="s">
        <v>430</v>
      </c>
      <c r="D435" s="44" t="s">
        <v>87</v>
      </c>
      <c r="E435" s="45">
        <v>80</v>
      </c>
      <c r="F435" s="45">
        <v>0.36</v>
      </c>
      <c r="G435" s="32">
        <v>75000</v>
      </c>
      <c r="H435" s="33">
        <f t="shared" si="23"/>
        <v>27000</v>
      </c>
      <c r="J435" s="35" t="str">
        <f t="shared" si="21"/>
        <v/>
      </c>
    </row>
    <row r="436" spans="1:10" ht="33.75" x14ac:dyDescent="0.2">
      <c r="A436" s="41" t="s">
        <v>1127</v>
      </c>
      <c r="B436" s="42" t="s">
        <v>431</v>
      </c>
      <c r="C436" s="43" t="s">
        <v>432</v>
      </c>
      <c r="D436" s="44" t="s">
        <v>90</v>
      </c>
      <c r="E436" s="45">
        <v>28.6</v>
      </c>
      <c r="F436" s="45">
        <v>0.12870000000000001</v>
      </c>
      <c r="G436" s="32">
        <v>770000</v>
      </c>
      <c r="H436" s="33">
        <f t="shared" si="23"/>
        <v>99099</v>
      </c>
      <c r="J436" s="35" t="str">
        <f t="shared" si="21"/>
        <v/>
      </c>
    </row>
    <row r="437" spans="1:10" ht="22.5" x14ac:dyDescent="0.2">
      <c r="A437" s="41" t="s">
        <v>1128</v>
      </c>
      <c r="B437" s="42" t="s">
        <v>421</v>
      </c>
      <c r="C437" s="43" t="s">
        <v>422</v>
      </c>
      <c r="D437" s="44" t="s">
        <v>87</v>
      </c>
      <c r="E437" s="45">
        <v>53</v>
      </c>
      <c r="F437" s="45">
        <v>0.23849999999999999</v>
      </c>
      <c r="G437" s="32">
        <v>87400</v>
      </c>
      <c r="H437" s="33">
        <f t="shared" si="23"/>
        <v>20844.899999999998</v>
      </c>
      <c r="J437" s="35" t="str">
        <f t="shared" si="21"/>
        <v/>
      </c>
    </row>
    <row r="438" spans="1:10" ht="56.25" x14ac:dyDescent="0.2">
      <c r="A438" s="38" t="s">
        <v>1129</v>
      </c>
      <c r="B438" s="39" t="s">
        <v>219</v>
      </c>
      <c r="C438" s="40" t="s">
        <v>218</v>
      </c>
      <c r="D438" s="34" t="s">
        <v>184</v>
      </c>
      <c r="E438" s="89">
        <v>5.9400000000000001E-2</v>
      </c>
      <c r="F438" s="90"/>
      <c r="G438" s="30">
        <f>H438/E438</f>
        <v>2436612.4105000002</v>
      </c>
      <c r="H438" s="31">
        <f>SUM(H439:H445)</f>
        <v>144734.7771837</v>
      </c>
      <c r="J438" s="35" t="str">
        <f t="shared" si="21"/>
        <v/>
      </c>
    </row>
    <row r="439" spans="1:10" x14ac:dyDescent="0.2">
      <c r="A439" s="41" t="s">
        <v>1130</v>
      </c>
      <c r="B439" s="42" t="s">
        <v>7</v>
      </c>
      <c r="C439" s="43" t="s">
        <v>8</v>
      </c>
      <c r="D439" s="44" t="s">
        <v>9</v>
      </c>
      <c r="E439" s="45">
        <v>29.9</v>
      </c>
      <c r="F439" s="45">
        <v>1.77606</v>
      </c>
      <c r="G4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39" s="33">
        <f t="shared" si="23"/>
        <v>44777.314295999997</v>
      </c>
      <c r="J439" s="35">
        <f t="shared" si="21"/>
        <v>1</v>
      </c>
    </row>
    <row r="440" spans="1:10" x14ac:dyDescent="0.2">
      <c r="A440" s="41" t="s">
        <v>1131</v>
      </c>
      <c r="B440" s="42" t="s">
        <v>168</v>
      </c>
      <c r="C440" s="43" t="s">
        <v>167</v>
      </c>
      <c r="D440" s="44" t="s">
        <v>9</v>
      </c>
      <c r="E440" s="45">
        <v>1.4</v>
      </c>
      <c r="F440" s="45">
        <v>8.3159999999999998E-2</v>
      </c>
      <c r="G440" s="32">
        <v>0</v>
      </c>
      <c r="H440" s="33">
        <f t="shared" si="23"/>
        <v>0</v>
      </c>
      <c r="J440" s="35" t="str">
        <f t="shared" si="21"/>
        <v/>
      </c>
    </row>
    <row r="441" spans="1:10" ht="45" x14ac:dyDescent="0.2">
      <c r="A441" s="41" t="s">
        <v>1132</v>
      </c>
      <c r="B441" s="42" t="s">
        <v>25</v>
      </c>
      <c r="C441" s="43" t="s">
        <v>26</v>
      </c>
      <c r="D441" s="44" t="s">
        <v>12</v>
      </c>
      <c r="E441" s="45">
        <v>1</v>
      </c>
      <c r="F441" s="45">
        <v>5.9400000000000001E-2</v>
      </c>
      <c r="G441" s="32">
        <v>67438.55</v>
      </c>
      <c r="H441" s="33">
        <f t="shared" si="23"/>
        <v>4005.8498700000005</v>
      </c>
      <c r="J441" s="35" t="str">
        <f t="shared" si="21"/>
        <v/>
      </c>
    </row>
    <row r="442" spans="1:10" x14ac:dyDescent="0.2">
      <c r="A442" s="41" t="s">
        <v>1133</v>
      </c>
      <c r="B442" s="42" t="s">
        <v>43</v>
      </c>
      <c r="C442" s="43" t="s">
        <v>44</v>
      </c>
      <c r="D442" s="44" t="s">
        <v>12</v>
      </c>
      <c r="E442" s="45">
        <v>2</v>
      </c>
      <c r="F442" s="45">
        <v>0.1188</v>
      </c>
      <c r="G442" s="32">
        <v>4581.78</v>
      </c>
      <c r="H442" s="33">
        <f t="shared" si="23"/>
        <v>544.31546400000002</v>
      </c>
      <c r="J442" s="35" t="str">
        <f t="shared" si="21"/>
        <v/>
      </c>
    </row>
    <row r="443" spans="1:10" ht="22.5" x14ac:dyDescent="0.2">
      <c r="A443" s="41" t="s">
        <v>1134</v>
      </c>
      <c r="B443" s="42" t="s">
        <v>49</v>
      </c>
      <c r="C443" s="43" t="s">
        <v>50</v>
      </c>
      <c r="D443" s="44" t="s">
        <v>12</v>
      </c>
      <c r="E443" s="45">
        <v>0.15</v>
      </c>
      <c r="F443" s="45">
        <v>8.9099999999999995E-3</v>
      </c>
      <c r="G443" s="32">
        <v>15702.97</v>
      </c>
      <c r="H443" s="33">
        <f t="shared" si="23"/>
        <v>139.9134627</v>
      </c>
      <c r="J443" s="35" t="str">
        <f t="shared" si="21"/>
        <v/>
      </c>
    </row>
    <row r="444" spans="1:10" ht="22.5" x14ac:dyDescent="0.2">
      <c r="A444" s="41" t="s">
        <v>1135</v>
      </c>
      <c r="B444" s="42" t="s">
        <v>71</v>
      </c>
      <c r="C444" s="43" t="s">
        <v>72</v>
      </c>
      <c r="D444" s="44" t="s">
        <v>12</v>
      </c>
      <c r="E444" s="45">
        <v>0.25</v>
      </c>
      <c r="F444" s="45">
        <v>1.485E-2</v>
      </c>
      <c r="G444" s="32">
        <v>71312.06</v>
      </c>
      <c r="H444" s="33">
        <f t="shared" si="23"/>
        <v>1058.984091</v>
      </c>
      <c r="J444" s="35" t="str">
        <f t="shared" si="21"/>
        <v/>
      </c>
    </row>
    <row r="445" spans="1:10" ht="22.5" x14ac:dyDescent="0.2">
      <c r="A445" s="41" t="s">
        <v>1136</v>
      </c>
      <c r="B445" s="42" t="s">
        <v>100</v>
      </c>
      <c r="C445" s="43" t="s">
        <v>101</v>
      </c>
      <c r="D445" s="44" t="s">
        <v>90</v>
      </c>
      <c r="E445" s="45">
        <v>0.24399999999999999</v>
      </c>
      <c r="F445" s="45">
        <v>1.4493600000000001E-2</v>
      </c>
      <c r="G445" s="32">
        <v>6500000</v>
      </c>
      <c r="H445" s="33">
        <f t="shared" si="23"/>
        <v>94208.400000000009</v>
      </c>
      <c r="J445" s="35" t="str">
        <f t="shared" si="21"/>
        <v/>
      </c>
    </row>
    <row r="446" spans="1:10" ht="45" x14ac:dyDescent="0.2">
      <c r="A446" s="38" t="s">
        <v>1137</v>
      </c>
      <c r="B446" s="39" t="s">
        <v>210</v>
      </c>
      <c r="C446" s="40" t="s">
        <v>209</v>
      </c>
      <c r="D446" s="34" t="s">
        <v>184</v>
      </c>
      <c r="E446" s="89">
        <v>5.9400000000000001E-2</v>
      </c>
      <c r="F446" s="90"/>
      <c r="G446" s="30">
        <f>H446/E446</f>
        <v>2124340.4939000001</v>
      </c>
      <c r="H446" s="31">
        <f>SUM(H447:H452)</f>
        <v>126185.82533766</v>
      </c>
      <c r="J446" s="35" t="str">
        <f t="shared" si="21"/>
        <v/>
      </c>
    </row>
    <row r="447" spans="1:10" x14ac:dyDescent="0.2">
      <c r="A447" s="41" t="s">
        <v>1138</v>
      </c>
      <c r="B447" s="42" t="s">
        <v>7</v>
      </c>
      <c r="C447" s="43" t="s">
        <v>8</v>
      </c>
      <c r="D447" s="44" t="s">
        <v>9</v>
      </c>
      <c r="E447" s="45">
        <v>20.5</v>
      </c>
      <c r="F447" s="45">
        <v>1.2177</v>
      </c>
      <c r="G44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47" s="33">
        <f t="shared" si="23"/>
        <v>30700.16532</v>
      </c>
      <c r="J447" s="35">
        <f t="shared" si="21"/>
        <v>1</v>
      </c>
    </row>
    <row r="448" spans="1:10" x14ac:dyDescent="0.2">
      <c r="A448" s="41" t="s">
        <v>1139</v>
      </c>
      <c r="B448" s="42" t="s">
        <v>168</v>
      </c>
      <c r="C448" s="43" t="s">
        <v>167</v>
      </c>
      <c r="D448" s="44" t="s">
        <v>9</v>
      </c>
      <c r="E448" s="45">
        <v>0.28999999999999998</v>
      </c>
      <c r="F448" s="45">
        <v>1.7226000000000002E-2</v>
      </c>
      <c r="G448" s="32">
        <v>0</v>
      </c>
      <c r="H448" s="33">
        <f t="shared" si="23"/>
        <v>0</v>
      </c>
      <c r="J448" s="35" t="str">
        <f t="shared" si="21"/>
        <v/>
      </c>
    </row>
    <row r="449" spans="1:10" x14ac:dyDescent="0.2">
      <c r="A449" s="41" t="s">
        <v>1140</v>
      </c>
      <c r="B449" s="42" t="s">
        <v>43</v>
      </c>
      <c r="C449" s="43" t="s">
        <v>44</v>
      </c>
      <c r="D449" s="44" t="s">
        <v>12</v>
      </c>
      <c r="E449" s="45">
        <v>2</v>
      </c>
      <c r="F449" s="45">
        <v>0.1188</v>
      </c>
      <c r="G449" s="32">
        <v>4581.78</v>
      </c>
      <c r="H449" s="33">
        <f t="shared" si="23"/>
        <v>544.31546400000002</v>
      </c>
      <c r="J449" s="35" t="str">
        <f t="shared" si="21"/>
        <v/>
      </c>
    </row>
    <row r="450" spans="1:10" ht="22.5" x14ac:dyDescent="0.2">
      <c r="A450" s="41" t="s">
        <v>1141</v>
      </c>
      <c r="B450" s="42" t="s">
        <v>49</v>
      </c>
      <c r="C450" s="43" t="s">
        <v>50</v>
      </c>
      <c r="D450" s="44" t="s">
        <v>12</v>
      </c>
      <c r="E450" s="45">
        <v>0.15</v>
      </c>
      <c r="F450" s="45">
        <v>8.9099999999999995E-3</v>
      </c>
      <c r="G450" s="32">
        <v>15702.97</v>
      </c>
      <c r="H450" s="33">
        <f t="shared" si="23"/>
        <v>139.9134627</v>
      </c>
      <c r="J450" s="35" t="str">
        <f t="shared" si="21"/>
        <v/>
      </c>
    </row>
    <row r="451" spans="1:10" ht="22.5" x14ac:dyDescent="0.2">
      <c r="A451" s="41" t="s">
        <v>1142</v>
      </c>
      <c r="B451" s="42" t="s">
        <v>71</v>
      </c>
      <c r="C451" s="43" t="s">
        <v>72</v>
      </c>
      <c r="D451" s="44" t="s">
        <v>12</v>
      </c>
      <c r="E451" s="45">
        <v>0.14000000000000001</v>
      </c>
      <c r="F451" s="45">
        <v>8.3160000000000005E-3</v>
      </c>
      <c r="G451" s="32">
        <v>71312.06</v>
      </c>
      <c r="H451" s="33">
        <f t="shared" si="23"/>
        <v>593.03109096000003</v>
      </c>
      <c r="J451" s="35" t="str">
        <f t="shared" si="21"/>
        <v/>
      </c>
    </row>
    <row r="452" spans="1:10" ht="22.5" x14ac:dyDescent="0.2">
      <c r="A452" s="41" t="s">
        <v>1143</v>
      </c>
      <c r="B452" s="42" t="s">
        <v>100</v>
      </c>
      <c r="C452" s="43" t="s">
        <v>101</v>
      </c>
      <c r="D452" s="44" t="s">
        <v>90</v>
      </c>
      <c r="E452" s="45">
        <v>0.24399999999999999</v>
      </c>
      <c r="F452" s="45">
        <v>1.4493600000000001E-2</v>
      </c>
      <c r="G452" s="32">
        <v>6500000</v>
      </c>
      <c r="H452" s="33">
        <f t="shared" si="23"/>
        <v>94208.400000000009</v>
      </c>
      <c r="J452" s="35" t="str">
        <f t="shared" si="21"/>
        <v/>
      </c>
    </row>
    <row r="453" spans="1:10" ht="33.75" x14ac:dyDescent="0.2">
      <c r="A453" s="38" t="s">
        <v>1144</v>
      </c>
      <c r="B453" s="39" t="s">
        <v>202</v>
      </c>
      <c r="C453" s="40" t="s">
        <v>201</v>
      </c>
      <c r="D453" s="34" t="s">
        <v>184</v>
      </c>
      <c r="E453" s="89">
        <v>8.0999999999999996E-3</v>
      </c>
      <c r="F453" s="90"/>
      <c r="G453" s="30">
        <f>H453/E453</f>
        <v>2335766.0105000003</v>
      </c>
      <c r="H453" s="31">
        <f>SUM(H454:H460)</f>
        <v>18919.704685050001</v>
      </c>
      <c r="J453" s="35" t="str">
        <f t="shared" si="21"/>
        <v/>
      </c>
    </row>
    <row r="454" spans="1:10" x14ac:dyDescent="0.2">
      <c r="A454" s="41" t="s">
        <v>1145</v>
      </c>
      <c r="B454" s="42" t="s">
        <v>7</v>
      </c>
      <c r="C454" s="43" t="s">
        <v>8</v>
      </c>
      <c r="D454" s="44" t="s">
        <v>9</v>
      </c>
      <c r="E454" s="45">
        <v>25.9</v>
      </c>
      <c r="F454" s="45">
        <v>0.20979</v>
      </c>
      <c r="G45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54" s="33">
        <f t="shared" si="23"/>
        <v>5289.1415639999996</v>
      </c>
      <c r="J454" s="35">
        <f t="shared" si="21"/>
        <v>1</v>
      </c>
    </row>
    <row r="455" spans="1:10" x14ac:dyDescent="0.2">
      <c r="A455" s="41" t="s">
        <v>1146</v>
      </c>
      <c r="B455" s="42" t="s">
        <v>168</v>
      </c>
      <c r="C455" s="43" t="s">
        <v>167</v>
      </c>
      <c r="D455" s="44" t="s">
        <v>9</v>
      </c>
      <c r="E455" s="45">
        <v>1.4</v>
      </c>
      <c r="F455" s="45">
        <v>1.1339999999999999E-2</v>
      </c>
      <c r="G455" s="32">
        <v>0</v>
      </c>
      <c r="H455" s="33">
        <f t="shared" si="23"/>
        <v>0</v>
      </c>
      <c r="J455" s="35" t="str">
        <f t="shared" si="21"/>
        <v/>
      </c>
    </row>
    <row r="456" spans="1:10" ht="45" x14ac:dyDescent="0.2">
      <c r="A456" s="41" t="s">
        <v>1147</v>
      </c>
      <c r="B456" s="42" t="s">
        <v>25</v>
      </c>
      <c r="C456" s="43" t="s">
        <v>26</v>
      </c>
      <c r="D456" s="44" t="s">
        <v>12</v>
      </c>
      <c r="E456" s="45">
        <v>1</v>
      </c>
      <c r="F456" s="45">
        <v>8.0999999999999996E-3</v>
      </c>
      <c r="G456" s="32">
        <v>67438.55</v>
      </c>
      <c r="H456" s="33">
        <f t="shared" si="23"/>
        <v>546.25225499999999</v>
      </c>
      <c r="J456" s="35" t="str">
        <f t="shared" si="21"/>
        <v/>
      </c>
    </row>
    <row r="457" spans="1:10" ht="12.75" customHeight="1" x14ac:dyDescent="0.2">
      <c r="A457" s="41" t="s">
        <v>1148</v>
      </c>
      <c r="B457" s="42" t="s">
        <v>43</v>
      </c>
      <c r="C457" s="43" t="s">
        <v>44</v>
      </c>
      <c r="D457" s="44" t="s">
        <v>12</v>
      </c>
      <c r="E457" s="45">
        <v>2</v>
      </c>
      <c r="F457" s="45">
        <v>1.6199999999999999E-2</v>
      </c>
      <c r="G457" s="32">
        <v>4581.78</v>
      </c>
      <c r="H457" s="33">
        <f t="shared" si="23"/>
        <v>74.224835999999996</v>
      </c>
      <c r="J457" s="35" t="str">
        <f t="shared" si="21"/>
        <v/>
      </c>
    </row>
    <row r="458" spans="1:10" ht="22.5" x14ac:dyDescent="0.2">
      <c r="A458" s="41" t="s">
        <v>1149</v>
      </c>
      <c r="B458" s="42" t="s">
        <v>49</v>
      </c>
      <c r="C458" s="43" t="s">
        <v>50</v>
      </c>
      <c r="D458" s="44" t="s">
        <v>12</v>
      </c>
      <c r="E458" s="45">
        <v>0.15</v>
      </c>
      <c r="F458" s="45">
        <v>1.2149999999999999E-3</v>
      </c>
      <c r="G458" s="32">
        <v>15702.97</v>
      </c>
      <c r="H458" s="33">
        <f t="shared" si="23"/>
        <v>19.079108549999997</v>
      </c>
      <c r="J458" s="35" t="str">
        <f t="shared" si="21"/>
        <v/>
      </c>
    </row>
    <row r="459" spans="1:10" ht="22.5" x14ac:dyDescent="0.2">
      <c r="A459" s="41" t="s">
        <v>1150</v>
      </c>
      <c r="B459" s="42" t="s">
        <v>71</v>
      </c>
      <c r="C459" s="43" t="s">
        <v>72</v>
      </c>
      <c r="D459" s="44" t="s">
        <v>12</v>
      </c>
      <c r="E459" s="45">
        <v>0.25</v>
      </c>
      <c r="F459" s="45">
        <v>2.0249999999999999E-3</v>
      </c>
      <c r="G459" s="32">
        <v>71312.06</v>
      </c>
      <c r="H459" s="33">
        <f t="shared" si="23"/>
        <v>144.40692149999998</v>
      </c>
      <c r="J459" s="35" t="str">
        <f t="shared" si="21"/>
        <v/>
      </c>
    </row>
    <row r="460" spans="1:10" ht="22.5" x14ac:dyDescent="0.2">
      <c r="A460" s="41" t="s">
        <v>1151</v>
      </c>
      <c r="B460" s="42" t="s">
        <v>100</v>
      </c>
      <c r="C460" s="43" t="s">
        <v>101</v>
      </c>
      <c r="D460" s="44" t="s">
        <v>90</v>
      </c>
      <c r="E460" s="45">
        <v>0.24399999999999999</v>
      </c>
      <c r="F460" s="45">
        <v>1.9764000000000001E-3</v>
      </c>
      <c r="G460" s="32">
        <v>6500000</v>
      </c>
      <c r="H460" s="33">
        <f t="shared" si="23"/>
        <v>12846.6</v>
      </c>
      <c r="J460" s="35" t="str">
        <f t="shared" si="21"/>
        <v/>
      </c>
    </row>
    <row r="461" spans="1:10" ht="45" x14ac:dyDescent="0.2">
      <c r="A461" s="38" t="s">
        <v>1152</v>
      </c>
      <c r="B461" s="39" t="s">
        <v>193</v>
      </c>
      <c r="C461" s="40" t="s">
        <v>608</v>
      </c>
      <c r="D461" s="34" t="s">
        <v>184</v>
      </c>
      <c r="E461" s="89">
        <v>8.0999999999999996E-3</v>
      </c>
      <c r="F461" s="90"/>
      <c r="G461" s="30">
        <f>H461/E461</f>
        <v>2023494.0939</v>
      </c>
      <c r="H461" s="31">
        <f>SUM(H462:H467)</f>
        <v>16390.302160589999</v>
      </c>
      <c r="J461" s="35" t="str">
        <f t="shared" si="21"/>
        <v/>
      </c>
    </row>
    <row r="462" spans="1:10" x14ac:dyDescent="0.2">
      <c r="A462" s="41" t="s">
        <v>1153</v>
      </c>
      <c r="B462" s="42" t="s">
        <v>7</v>
      </c>
      <c r="C462" s="43" t="s">
        <v>8</v>
      </c>
      <c r="D462" s="44" t="s">
        <v>9</v>
      </c>
      <c r="E462" s="45">
        <v>16.5</v>
      </c>
      <c r="F462" s="45">
        <v>0.13364999999999999</v>
      </c>
      <c r="G4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62" s="33">
        <f t="shared" si="23"/>
        <v>3369.5303399999998</v>
      </c>
      <c r="J462" s="35">
        <f t="shared" si="21"/>
        <v>1</v>
      </c>
    </row>
    <row r="463" spans="1:10" x14ac:dyDescent="0.2">
      <c r="A463" s="41" t="s">
        <v>1154</v>
      </c>
      <c r="B463" s="42" t="s">
        <v>168</v>
      </c>
      <c r="C463" s="43" t="s">
        <v>167</v>
      </c>
      <c r="D463" s="44" t="s">
        <v>9</v>
      </c>
      <c r="E463" s="45">
        <v>0.28999999999999998</v>
      </c>
      <c r="F463" s="45">
        <v>2.349E-3</v>
      </c>
      <c r="G463" s="32">
        <v>0</v>
      </c>
      <c r="H463" s="33">
        <f t="shared" si="23"/>
        <v>0</v>
      </c>
      <c r="J463" s="35" t="str">
        <f t="shared" si="21"/>
        <v/>
      </c>
    </row>
    <row r="464" spans="1:10" x14ac:dyDescent="0.2">
      <c r="A464" s="41" t="s">
        <v>1155</v>
      </c>
      <c r="B464" s="42" t="s">
        <v>43</v>
      </c>
      <c r="C464" s="43" t="s">
        <v>44</v>
      </c>
      <c r="D464" s="44" t="s">
        <v>12</v>
      </c>
      <c r="E464" s="45">
        <v>2</v>
      </c>
      <c r="F464" s="45">
        <v>1.6199999999999999E-2</v>
      </c>
      <c r="G464" s="32">
        <v>4581.78</v>
      </c>
      <c r="H464" s="33">
        <f t="shared" si="23"/>
        <v>74.224835999999996</v>
      </c>
      <c r="J464" s="35" t="str">
        <f t="shared" si="21"/>
        <v/>
      </c>
    </row>
    <row r="465" spans="1:10" ht="22.5" x14ac:dyDescent="0.2">
      <c r="A465" s="41" t="s">
        <v>1156</v>
      </c>
      <c r="B465" s="42" t="s">
        <v>49</v>
      </c>
      <c r="C465" s="43" t="s">
        <v>50</v>
      </c>
      <c r="D465" s="44" t="s">
        <v>12</v>
      </c>
      <c r="E465" s="45">
        <v>0.15</v>
      </c>
      <c r="F465" s="45">
        <v>1.2149999999999999E-3</v>
      </c>
      <c r="G465" s="32">
        <v>15702.97</v>
      </c>
      <c r="H465" s="33">
        <f t="shared" si="23"/>
        <v>19.079108549999997</v>
      </c>
      <c r="J465" s="35" t="str">
        <f t="shared" ref="J465:J528" si="24">IF(OR(B465="000001",B465="021955"),1,"")</f>
        <v/>
      </c>
    </row>
    <row r="466" spans="1:10" ht="22.5" x14ac:dyDescent="0.2">
      <c r="A466" s="41" t="s">
        <v>1157</v>
      </c>
      <c r="B466" s="42" t="s">
        <v>71</v>
      </c>
      <c r="C466" s="43" t="s">
        <v>72</v>
      </c>
      <c r="D466" s="44" t="s">
        <v>12</v>
      </c>
      <c r="E466" s="45">
        <v>0.14000000000000001</v>
      </c>
      <c r="F466" s="45">
        <v>1.134E-3</v>
      </c>
      <c r="G466" s="32">
        <v>71312.06</v>
      </c>
      <c r="H466" s="33">
        <f t="shared" si="23"/>
        <v>80.867876039999999</v>
      </c>
      <c r="J466" s="35" t="str">
        <f t="shared" si="24"/>
        <v/>
      </c>
    </row>
    <row r="467" spans="1:10" ht="22.5" x14ac:dyDescent="0.2">
      <c r="A467" s="41" t="s">
        <v>1158</v>
      </c>
      <c r="B467" s="42" t="s">
        <v>100</v>
      </c>
      <c r="C467" s="43" t="s">
        <v>101</v>
      </c>
      <c r="D467" s="44" t="s">
        <v>90</v>
      </c>
      <c r="E467" s="45">
        <v>0.24399999999999999</v>
      </c>
      <c r="F467" s="45">
        <v>1.9764000000000001E-3</v>
      </c>
      <c r="G467" s="32">
        <v>6500000</v>
      </c>
      <c r="H467" s="33">
        <f t="shared" si="23"/>
        <v>12846.6</v>
      </c>
      <c r="J467" s="35" t="str">
        <f t="shared" si="24"/>
        <v/>
      </c>
    </row>
    <row r="468" spans="1:10" ht="33.75" x14ac:dyDescent="0.2">
      <c r="A468" s="38" t="s">
        <v>1159</v>
      </c>
      <c r="B468" s="39" t="s">
        <v>615</v>
      </c>
      <c r="C468" s="40" t="s">
        <v>616</v>
      </c>
      <c r="D468" s="34" t="s">
        <v>436</v>
      </c>
      <c r="E468" s="89">
        <v>0.56999999999999995</v>
      </c>
      <c r="F468" s="90"/>
      <c r="G468" s="30">
        <f>H468/E468</f>
        <v>204405.54062000001</v>
      </c>
      <c r="H468" s="31">
        <f>SUM(H469:H475)</f>
        <v>116511.1581534</v>
      </c>
      <c r="J468" s="35" t="str">
        <f t="shared" si="24"/>
        <v/>
      </c>
    </row>
    <row r="469" spans="1:10" x14ac:dyDescent="0.2">
      <c r="A469" s="41" t="s">
        <v>1160</v>
      </c>
      <c r="B469" s="42" t="s">
        <v>7</v>
      </c>
      <c r="C469" s="43" t="s">
        <v>8</v>
      </c>
      <c r="D469" s="44" t="s">
        <v>9</v>
      </c>
      <c r="E469" s="45">
        <v>0.59899999999999998</v>
      </c>
      <c r="F469" s="45">
        <v>0.34143000000000001</v>
      </c>
      <c r="G46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69" s="33">
        <f t="shared" si="23"/>
        <v>8607.996588</v>
      </c>
      <c r="J469" s="35">
        <f t="shared" si="24"/>
        <v>1</v>
      </c>
    </row>
    <row r="470" spans="1:10" x14ac:dyDescent="0.2">
      <c r="A470" s="41" t="s">
        <v>1161</v>
      </c>
      <c r="B470" s="42" t="s">
        <v>168</v>
      </c>
      <c r="C470" s="43" t="s">
        <v>167</v>
      </c>
      <c r="D470" s="44" t="s">
        <v>9</v>
      </c>
      <c r="E470" s="45">
        <v>5.8999999999999997E-2</v>
      </c>
      <c r="F470" s="45">
        <v>3.363E-2</v>
      </c>
      <c r="G470" s="32">
        <v>0</v>
      </c>
      <c r="H470" s="33">
        <f t="shared" si="23"/>
        <v>0</v>
      </c>
      <c r="J470" s="35" t="str">
        <f t="shared" si="24"/>
        <v/>
      </c>
    </row>
    <row r="471" spans="1:10" x14ac:dyDescent="0.2">
      <c r="A471" s="41" t="s">
        <v>1162</v>
      </c>
      <c r="B471" s="42" t="s">
        <v>10</v>
      </c>
      <c r="C471" s="43" t="s">
        <v>11</v>
      </c>
      <c r="D471" s="44" t="s">
        <v>12</v>
      </c>
      <c r="E471" s="45">
        <v>1.2E-2</v>
      </c>
      <c r="F471" s="45">
        <v>6.8399999999999997E-3</v>
      </c>
      <c r="G471" s="32">
        <v>99112.45</v>
      </c>
      <c r="H471" s="33">
        <f t="shared" si="23"/>
        <v>677.92915799999992</v>
      </c>
      <c r="J471" s="35" t="str">
        <f t="shared" si="24"/>
        <v/>
      </c>
    </row>
    <row r="472" spans="1:10" ht="22.5" x14ac:dyDescent="0.2">
      <c r="A472" s="41" t="s">
        <v>1163</v>
      </c>
      <c r="B472" s="42" t="s">
        <v>71</v>
      </c>
      <c r="C472" s="43" t="s">
        <v>72</v>
      </c>
      <c r="D472" s="44" t="s">
        <v>12</v>
      </c>
      <c r="E472" s="45">
        <v>4.7E-2</v>
      </c>
      <c r="F472" s="45">
        <v>2.6790000000000001E-2</v>
      </c>
      <c r="G472" s="32">
        <v>71312.06</v>
      </c>
      <c r="H472" s="33">
        <f t="shared" si="23"/>
        <v>1910.4500874</v>
      </c>
      <c r="J472" s="35" t="str">
        <f t="shared" si="24"/>
        <v/>
      </c>
    </row>
    <row r="473" spans="1:10" x14ac:dyDescent="0.2">
      <c r="A473" s="41" t="s">
        <v>1164</v>
      </c>
      <c r="B473" s="42" t="s">
        <v>622</v>
      </c>
      <c r="C473" s="43" t="s">
        <v>623</v>
      </c>
      <c r="D473" s="44" t="s">
        <v>12</v>
      </c>
      <c r="E473" s="45">
        <v>0.2</v>
      </c>
      <c r="F473" s="45">
        <v>0.114</v>
      </c>
      <c r="G473" s="32">
        <v>2113.88</v>
      </c>
      <c r="H473" s="33">
        <f t="shared" si="23"/>
        <v>240.98232000000002</v>
      </c>
      <c r="J473" s="35" t="str">
        <f t="shared" si="24"/>
        <v/>
      </c>
    </row>
    <row r="474" spans="1:10" ht="22.5" x14ac:dyDescent="0.2">
      <c r="A474" s="41" t="s">
        <v>1165</v>
      </c>
      <c r="B474" s="42" t="s">
        <v>625</v>
      </c>
      <c r="C474" s="43" t="s">
        <v>626</v>
      </c>
      <c r="D474" s="44" t="s">
        <v>90</v>
      </c>
      <c r="E474" s="45">
        <v>1.07E-3</v>
      </c>
      <c r="F474" s="45">
        <v>6.0990000000000003E-4</v>
      </c>
      <c r="G474" s="32">
        <v>22000000</v>
      </c>
      <c r="H474" s="33">
        <f t="shared" si="23"/>
        <v>13417.800000000001</v>
      </c>
      <c r="J474" s="35" t="str">
        <f t="shared" si="24"/>
        <v/>
      </c>
    </row>
    <row r="475" spans="1:10" x14ac:dyDescent="0.2">
      <c r="A475" s="41" t="s">
        <v>1166</v>
      </c>
      <c r="B475" s="42" t="s">
        <v>628</v>
      </c>
      <c r="C475" s="43" t="s">
        <v>629</v>
      </c>
      <c r="D475" s="44" t="s">
        <v>630</v>
      </c>
      <c r="E475" s="45">
        <v>100.5</v>
      </c>
      <c r="F475" s="45">
        <v>57.284999999999997</v>
      </c>
      <c r="G475" s="32">
        <v>1600</v>
      </c>
      <c r="H475" s="33">
        <f t="shared" si="23"/>
        <v>91656</v>
      </c>
      <c r="J475" s="35" t="str">
        <f t="shared" si="24"/>
        <v/>
      </c>
    </row>
    <row r="476" spans="1:10" ht="22.5" x14ac:dyDescent="0.2">
      <c r="A476" s="38" t="s">
        <v>1167</v>
      </c>
      <c r="B476" s="39" t="s">
        <v>965</v>
      </c>
      <c r="C476" s="40" t="s">
        <v>966</v>
      </c>
      <c r="D476" s="34" t="s">
        <v>967</v>
      </c>
      <c r="E476" s="89">
        <v>0.01</v>
      </c>
      <c r="F476" s="90"/>
      <c r="G476" s="30">
        <f>H476/E476</f>
        <v>5410047.6046999991</v>
      </c>
      <c r="H476" s="31">
        <f>SUM(H477:H482)</f>
        <v>54100.476046999989</v>
      </c>
      <c r="J476" s="35" t="str">
        <f t="shared" si="24"/>
        <v/>
      </c>
    </row>
    <row r="477" spans="1:10" x14ac:dyDescent="0.2">
      <c r="A477" s="41" t="s">
        <v>1168</v>
      </c>
      <c r="B477" s="42" t="s">
        <v>7</v>
      </c>
      <c r="C477" s="43" t="s">
        <v>8</v>
      </c>
      <c r="D477" s="44" t="s">
        <v>9</v>
      </c>
      <c r="E477" s="45">
        <v>114.6</v>
      </c>
      <c r="F477" s="45">
        <v>1.1459999999999999</v>
      </c>
      <c r="G47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77" s="33">
        <f t="shared" si="23"/>
        <v>28892.493599999994</v>
      </c>
      <c r="J477" s="35">
        <f t="shared" si="24"/>
        <v>1</v>
      </c>
    </row>
    <row r="478" spans="1:10" x14ac:dyDescent="0.2">
      <c r="A478" s="41" t="s">
        <v>1169</v>
      </c>
      <c r="B478" s="42" t="s">
        <v>168</v>
      </c>
      <c r="C478" s="43" t="s">
        <v>167</v>
      </c>
      <c r="D478" s="44" t="s">
        <v>9</v>
      </c>
      <c r="E478" s="45">
        <v>0.16</v>
      </c>
      <c r="F478" s="45">
        <v>1.6000000000000001E-3</v>
      </c>
      <c r="G478" s="32">
        <v>0</v>
      </c>
      <c r="H478" s="33">
        <f t="shared" si="23"/>
        <v>0</v>
      </c>
      <c r="J478" s="35" t="str">
        <f t="shared" si="24"/>
        <v/>
      </c>
    </row>
    <row r="479" spans="1:10" ht="22.5" x14ac:dyDescent="0.2">
      <c r="A479" s="41" t="s">
        <v>1170</v>
      </c>
      <c r="B479" s="42" t="s">
        <v>49</v>
      </c>
      <c r="C479" s="43" t="s">
        <v>50</v>
      </c>
      <c r="D479" s="44" t="s">
        <v>12</v>
      </c>
      <c r="E479" s="45">
        <v>0.23</v>
      </c>
      <c r="F479" s="45">
        <v>2.3E-3</v>
      </c>
      <c r="G479" s="32">
        <v>15702.97</v>
      </c>
      <c r="H479" s="33">
        <f t="shared" si="23"/>
        <v>36.116830999999998</v>
      </c>
      <c r="J479" s="35" t="str">
        <f t="shared" si="24"/>
        <v/>
      </c>
    </row>
    <row r="480" spans="1:10" ht="22.5" x14ac:dyDescent="0.2">
      <c r="A480" s="41" t="s">
        <v>1171</v>
      </c>
      <c r="B480" s="42" t="s">
        <v>972</v>
      </c>
      <c r="C480" s="43" t="s">
        <v>973</v>
      </c>
      <c r="D480" s="44" t="s">
        <v>12</v>
      </c>
      <c r="E480" s="45">
        <v>7.2</v>
      </c>
      <c r="F480" s="45">
        <v>7.1999999999999995E-2</v>
      </c>
      <c r="G480" s="32">
        <v>802.31</v>
      </c>
      <c r="H480" s="33">
        <f t="shared" si="23"/>
        <v>57.766319999999993</v>
      </c>
      <c r="J480" s="35" t="str">
        <f t="shared" si="24"/>
        <v/>
      </c>
    </row>
    <row r="481" spans="1:10" ht="22.5" x14ac:dyDescent="0.2">
      <c r="A481" s="41" t="s">
        <v>1172</v>
      </c>
      <c r="B481" s="42" t="s">
        <v>71</v>
      </c>
      <c r="C481" s="43" t="s">
        <v>72</v>
      </c>
      <c r="D481" s="44" t="s">
        <v>12</v>
      </c>
      <c r="E481" s="45">
        <v>0.16</v>
      </c>
      <c r="F481" s="45">
        <v>1.6000000000000001E-3</v>
      </c>
      <c r="G481" s="32">
        <v>71312.06</v>
      </c>
      <c r="H481" s="33">
        <f t="shared" si="23"/>
        <v>114.099296</v>
      </c>
      <c r="J481" s="35" t="str">
        <f t="shared" si="24"/>
        <v/>
      </c>
    </row>
    <row r="482" spans="1:10" x14ac:dyDescent="0.2">
      <c r="A482" s="41" t="s">
        <v>1173</v>
      </c>
      <c r="B482" s="42" t="s">
        <v>976</v>
      </c>
      <c r="C482" s="43" t="s">
        <v>977</v>
      </c>
      <c r="D482" s="44" t="s">
        <v>126</v>
      </c>
      <c r="E482" s="45">
        <v>100</v>
      </c>
      <c r="F482" s="45">
        <v>1</v>
      </c>
      <c r="G482" s="32">
        <v>25000</v>
      </c>
      <c r="H482" s="33">
        <f t="shared" si="23"/>
        <v>25000</v>
      </c>
      <c r="J482" s="35" t="str">
        <f t="shared" si="24"/>
        <v/>
      </c>
    </row>
    <row r="483" spans="1:10" x14ac:dyDescent="0.2">
      <c r="A483" s="27"/>
      <c r="B483" s="86"/>
      <c r="C483" s="87"/>
      <c r="D483" s="87"/>
      <c r="E483" s="87"/>
      <c r="F483" s="87"/>
      <c r="G483" s="88"/>
      <c r="H483" s="25"/>
      <c r="J483" s="35" t="str">
        <f t="shared" si="24"/>
        <v/>
      </c>
    </row>
    <row r="484" spans="1:10" x14ac:dyDescent="0.2">
      <c r="A484" s="38"/>
      <c r="B484" s="39"/>
      <c r="C484" s="46" t="s">
        <v>163</v>
      </c>
      <c r="D484" s="34"/>
      <c r="E484" s="34"/>
      <c r="F484" s="34"/>
      <c r="G484" s="34"/>
      <c r="H484" s="31"/>
      <c r="J484" s="35" t="str">
        <f t="shared" si="24"/>
        <v/>
      </c>
    </row>
    <row r="485" spans="1:10" x14ac:dyDescent="0.2">
      <c r="A485" s="38"/>
      <c r="B485" s="39"/>
      <c r="C485" s="46" t="s">
        <v>162</v>
      </c>
      <c r="D485" s="34" t="s">
        <v>161</v>
      </c>
      <c r="E485" s="34"/>
      <c r="F485" s="34"/>
      <c r="G485" s="34"/>
      <c r="H485" s="31">
        <f>SUMIF($B$406:$B$482,"000001",$F$406:$F$482)</f>
        <v>33.227325000000008</v>
      </c>
      <c r="J485" s="35" t="str">
        <f t="shared" si="24"/>
        <v/>
      </c>
    </row>
    <row r="486" spans="1:10" x14ac:dyDescent="0.2">
      <c r="A486" s="38"/>
      <c r="B486" s="39"/>
      <c r="C486" s="46" t="s">
        <v>160</v>
      </c>
      <c r="D486" s="34" t="s">
        <v>85</v>
      </c>
      <c r="E486" s="34"/>
      <c r="F486" s="34"/>
      <c r="G486" s="34"/>
      <c r="H486" s="31">
        <f>SUMIF($B$406:$B$482,"000001",$H$406:$H$482)</f>
        <v>837714.02697000001</v>
      </c>
      <c r="J486" s="35" t="str">
        <f t="shared" si="24"/>
        <v/>
      </c>
    </row>
    <row r="487" spans="1:10" x14ac:dyDescent="0.2">
      <c r="A487" s="38"/>
      <c r="B487" s="39"/>
      <c r="C487" s="46" t="s">
        <v>159</v>
      </c>
      <c r="D487" s="34" t="s">
        <v>85</v>
      </c>
      <c r="E487" s="34"/>
      <c r="F487" s="34"/>
      <c r="G487" s="34"/>
      <c r="H487" s="31">
        <f>SUMIF($D$406:$D$482,"МАШ-ч",$H$406:$H$482)</f>
        <v>594172.68563515018</v>
      </c>
      <c r="J487" s="35" t="str">
        <f t="shared" si="24"/>
        <v/>
      </c>
    </row>
    <row r="488" spans="1:10" x14ac:dyDescent="0.2">
      <c r="A488" s="38"/>
      <c r="B488" s="39"/>
      <c r="C488" s="46" t="s">
        <v>158</v>
      </c>
      <c r="D488" s="34" t="s">
        <v>85</v>
      </c>
      <c r="E488" s="34"/>
      <c r="F488" s="34"/>
      <c r="G488" s="34"/>
      <c r="H488" s="3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35" t="str">
        <f t="shared" si="24"/>
        <v/>
      </c>
    </row>
    <row r="489" spans="1:10" x14ac:dyDescent="0.2">
      <c r="A489" s="38"/>
      <c r="B489" s="39"/>
      <c r="C489" s="46" t="s">
        <v>155</v>
      </c>
      <c r="D489" s="34" t="s">
        <v>85</v>
      </c>
      <c r="E48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34"/>
      <c r="G489" s="34"/>
      <c r="H489" s="31" t="e">
        <f>H488*E489</f>
        <v>#VALUE!</v>
      </c>
      <c r="J489" s="35" t="str">
        <f t="shared" si="24"/>
        <v/>
      </c>
    </row>
    <row r="490" spans="1:10" x14ac:dyDescent="0.2">
      <c r="A490" s="38"/>
      <c r="B490" s="39"/>
      <c r="C490" s="46" t="s">
        <v>156</v>
      </c>
      <c r="D490" s="34" t="s">
        <v>85</v>
      </c>
      <c r="E490" s="34"/>
      <c r="F490" s="34"/>
      <c r="G490" s="34"/>
      <c r="H490" s="31" t="e">
        <f>SUM(H486:H489)</f>
        <v>#VALUE!</v>
      </c>
      <c r="J490" s="35" t="str">
        <f t="shared" si="24"/>
        <v/>
      </c>
    </row>
    <row r="491" spans="1:10" x14ac:dyDescent="0.2">
      <c r="A491" s="27"/>
      <c r="B491" s="86"/>
      <c r="C491" s="87"/>
      <c r="D491" s="87"/>
      <c r="E491" s="87"/>
      <c r="F491" s="87"/>
      <c r="G491" s="88"/>
      <c r="H491" s="25"/>
      <c r="J491" s="35" t="str">
        <f t="shared" si="24"/>
        <v/>
      </c>
    </row>
    <row r="492" spans="1:10" x14ac:dyDescent="0.2">
      <c r="A492" s="27"/>
      <c r="B492" s="86" t="s">
        <v>1174</v>
      </c>
      <c r="C492" s="87"/>
      <c r="D492" s="87"/>
      <c r="E492" s="87"/>
      <c r="F492" s="87"/>
      <c r="G492" s="88"/>
      <c r="H492" s="25"/>
      <c r="J492" s="35" t="str">
        <f t="shared" si="24"/>
        <v/>
      </c>
    </row>
    <row r="493" spans="1:10" ht="22.5" x14ac:dyDescent="0.2">
      <c r="A493" s="38" t="s">
        <v>1175</v>
      </c>
      <c r="B493" s="39" t="s">
        <v>632</v>
      </c>
      <c r="C493" s="40" t="s">
        <v>633</v>
      </c>
      <c r="D493" s="34" t="s">
        <v>305</v>
      </c>
      <c r="E493" s="89">
        <v>6.8000000000000005E-2</v>
      </c>
      <c r="F493" s="90"/>
      <c r="G493" s="30">
        <f>H493/E493</f>
        <v>2521159.9999999995</v>
      </c>
      <c r="H493" s="31">
        <f>SUM(H494)</f>
        <v>171438.87999999998</v>
      </c>
      <c r="J493" s="35" t="str">
        <f t="shared" si="24"/>
        <v/>
      </c>
    </row>
    <row r="494" spans="1:10" x14ac:dyDescent="0.2">
      <c r="A494" s="41" t="s">
        <v>1176</v>
      </c>
      <c r="B494" s="42" t="s">
        <v>7</v>
      </c>
      <c r="C494" s="43" t="s">
        <v>8</v>
      </c>
      <c r="D494" s="44" t="s">
        <v>9</v>
      </c>
      <c r="E494" s="45">
        <v>100</v>
      </c>
      <c r="F494" s="45">
        <v>6.8</v>
      </c>
      <c r="G49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94" s="33">
        <f t="shared" ref="H494:H517" si="25">F494*G494</f>
        <v>171438.87999999998</v>
      </c>
      <c r="J494" s="35">
        <f t="shared" si="24"/>
        <v>1</v>
      </c>
    </row>
    <row r="495" spans="1:10" ht="12.75" customHeight="1" x14ac:dyDescent="0.2">
      <c r="A495" s="38" t="s">
        <v>1177</v>
      </c>
      <c r="B495" s="39" t="s">
        <v>176</v>
      </c>
      <c r="C495" s="40" t="s">
        <v>175</v>
      </c>
      <c r="D495" s="34" t="s">
        <v>87</v>
      </c>
      <c r="E495" s="89">
        <v>0.86</v>
      </c>
      <c r="F495" s="90"/>
      <c r="G495" s="30">
        <f>H495/E495</f>
        <v>199792.57139999996</v>
      </c>
      <c r="H495" s="31">
        <f>SUM(H496:H504)</f>
        <v>171821.61140399997</v>
      </c>
      <c r="J495" s="35" t="str">
        <f t="shared" si="24"/>
        <v/>
      </c>
    </row>
    <row r="496" spans="1:10" x14ac:dyDescent="0.2">
      <c r="A496" s="41" t="s">
        <v>1178</v>
      </c>
      <c r="B496" s="42" t="s">
        <v>7</v>
      </c>
      <c r="C496" s="43" t="s">
        <v>8</v>
      </c>
      <c r="D496" s="44" t="s">
        <v>9</v>
      </c>
      <c r="E496" s="45">
        <v>2.5</v>
      </c>
      <c r="F496" s="45">
        <v>2.15</v>
      </c>
      <c r="G49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496" s="33">
        <f t="shared" si="25"/>
        <v>54204.939999999995</v>
      </c>
      <c r="J496" s="35">
        <f t="shared" si="24"/>
        <v>1</v>
      </c>
    </row>
    <row r="497" spans="1:10" x14ac:dyDescent="0.2">
      <c r="A497" s="41" t="s">
        <v>1179</v>
      </c>
      <c r="B497" s="42" t="s">
        <v>168</v>
      </c>
      <c r="C497" s="43" t="s">
        <v>167</v>
      </c>
      <c r="D497" s="44" t="s">
        <v>9</v>
      </c>
      <c r="E497" s="45">
        <v>0.55000000000000004</v>
      </c>
      <c r="F497" s="45">
        <v>0.47299999999999998</v>
      </c>
      <c r="G497" s="32">
        <v>0</v>
      </c>
      <c r="H497" s="33">
        <f t="shared" si="25"/>
        <v>0</v>
      </c>
      <c r="J497" s="35" t="str">
        <f t="shared" si="24"/>
        <v/>
      </c>
    </row>
    <row r="498" spans="1:10" ht="45" x14ac:dyDescent="0.2">
      <c r="A498" s="41" t="s">
        <v>1180</v>
      </c>
      <c r="B498" s="42" t="s">
        <v>28</v>
      </c>
      <c r="C498" s="43" t="s">
        <v>29</v>
      </c>
      <c r="D498" s="44" t="s">
        <v>12</v>
      </c>
      <c r="E498" s="45">
        <v>0.46</v>
      </c>
      <c r="F498" s="45">
        <v>0.39560000000000001</v>
      </c>
      <c r="G498" s="32">
        <v>83282.679999999993</v>
      </c>
      <c r="H498" s="33">
        <f t="shared" si="25"/>
        <v>32946.628207999995</v>
      </c>
      <c r="J498" s="35" t="str">
        <f t="shared" si="24"/>
        <v/>
      </c>
    </row>
    <row r="499" spans="1:10" x14ac:dyDescent="0.2">
      <c r="A499" s="41" t="s">
        <v>1181</v>
      </c>
      <c r="B499" s="42" t="s">
        <v>59</v>
      </c>
      <c r="C499" s="43" t="s">
        <v>60</v>
      </c>
      <c r="D499" s="44" t="s">
        <v>12</v>
      </c>
      <c r="E499" s="45">
        <v>0.93</v>
      </c>
      <c r="F499" s="45">
        <v>0.79979999999999996</v>
      </c>
      <c r="G499" s="32">
        <v>864.02</v>
      </c>
      <c r="H499" s="33">
        <f t="shared" si="25"/>
        <v>691.04319599999997</v>
      </c>
      <c r="J499" s="35" t="str">
        <f t="shared" si="24"/>
        <v/>
      </c>
    </row>
    <row r="500" spans="1:10" x14ac:dyDescent="0.2">
      <c r="A500" s="41" t="s">
        <v>1182</v>
      </c>
      <c r="B500" s="42" t="s">
        <v>91</v>
      </c>
      <c r="C500" s="43" t="s">
        <v>92</v>
      </c>
      <c r="D500" s="44" t="s">
        <v>87</v>
      </c>
      <c r="E500" s="45">
        <v>0.15</v>
      </c>
      <c r="F500" s="45">
        <v>0.129</v>
      </c>
      <c r="G500" s="32">
        <v>1000</v>
      </c>
      <c r="H500" s="33">
        <f t="shared" si="25"/>
        <v>129</v>
      </c>
      <c r="J500" s="35" t="str">
        <f t="shared" si="24"/>
        <v/>
      </c>
    </row>
    <row r="501" spans="1:10" ht="22.5" x14ac:dyDescent="0.2">
      <c r="A501" s="41" t="s">
        <v>1183</v>
      </c>
      <c r="B501" s="42" t="s">
        <v>93</v>
      </c>
      <c r="C501" s="43" t="s">
        <v>94</v>
      </c>
      <c r="D501" s="44" t="s">
        <v>87</v>
      </c>
      <c r="E501" s="45">
        <v>0.11</v>
      </c>
      <c r="F501" s="45">
        <v>9.4600000000000004E-2</v>
      </c>
      <c r="G501" s="32">
        <v>75000</v>
      </c>
      <c r="H501" s="33">
        <f t="shared" si="25"/>
        <v>7095</v>
      </c>
      <c r="J501" s="35" t="str">
        <f t="shared" si="24"/>
        <v/>
      </c>
    </row>
    <row r="502" spans="1:10" ht="33.75" x14ac:dyDescent="0.2">
      <c r="A502" s="41" t="s">
        <v>1184</v>
      </c>
      <c r="B502" s="42" t="s">
        <v>131</v>
      </c>
      <c r="C502" s="43" t="s">
        <v>132</v>
      </c>
      <c r="D502" s="44" t="s">
        <v>87</v>
      </c>
      <c r="E502" s="45">
        <v>0.1</v>
      </c>
      <c r="F502" s="45">
        <v>8.5999999999999993E-2</v>
      </c>
      <c r="G502" s="32">
        <v>75000</v>
      </c>
      <c r="H502" s="33">
        <f t="shared" si="25"/>
        <v>6449.9999999999991</v>
      </c>
      <c r="J502" s="35" t="str">
        <f t="shared" si="24"/>
        <v/>
      </c>
    </row>
    <row r="503" spans="1:10" ht="33.75" x14ac:dyDescent="0.2">
      <c r="A503" s="41" t="s">
        <v>1185</v>
      </c>
      <c r="B503" s="42" t="s">
        <v>134</v>
      </c>
      <c r="C503" s="43" t="s">
        <v>135</v>
      </c>
      <c r="D503" s="44" t="s">
        <v>87</v>
      </c>
      <c r="E503" s="45">
        <v>0.09</v>
      </c>
      <c r="F503" s="45">
        <v>7.7399999999999997E-2</v>
      </c>
      <c r="G503" s="32">
        <v>75000</v>
      </c>
      <c r="H503" s="33">
        <f t="shared" si="25"/>
        <v>5805</v>
      </c>
      <c r="J503" s="35" t="str">
        <f t="shared" si="24"/>
        <v/>
      </c>
    </row>
    <row r="504" spans="1:10" ht="33.75" x14ac:dyDescent="0.2">
      <c r="A504" s="41" t="s">
        <v>1186</v>
      </c>
      <c r="B504" s="42" t="s">
        <v>137</v>
      </c>
      <c r="C504" s="43" t="s">
        <v>138</v>
      </c>
      <c r="D504" s="44" t="s">
        <v>87</v>
      </c>
      <c r="E504" s="45">
        <v>1</v>
      </c>
      <c r="F504" s="45">
        <v>0.86</v>
      </c>
      <c r="G504" s="32">
        <v>75000</v>
      </c>
      <c r="H504" s="33">
        <f t="shared" si="25"/>
        <v>64500</v>
      </c>
      <c r="J504" s="35" t="str">
        <f t="shared" si="24"/>
        <v/>
      </c>
    </row>
    <row r="505" spans="1:10" x14ac:dyDescent="0.2">
      <c r="A505" s="38" t="s">
        <v>1187</v>
      </c>
      <c r="B505" s="39" t="s">
        <v>173</v>
      </c>
      <c r="C505" s="40" t="s">
        <v>172</v>
      </c>
      <c r="D505" s="34" t="s">
        <v>171</v>
      </c>
      <c r="E505" s="89">
        <v>1.72E-2</v>
      </c>
      <c r="F505" s="90"/>
      <c r="G505" s="30">
        <f>H505/E505</f>
        <v>4538288</v>
      </c>
      <c r="H505" s="31">
        <f>SUM(H506:H508)</f>
        <v>78058.553599999999</v>
      </c>
      <c r="J505" s="35" t="str">
        <f t="shared" si="24"/>
        <v/>
      </c>
    </row>
    <row r="506" spans="1:10" x14ac:dyDescent="0.2">
      <c r="A506" s="41" t="s">
        <v>1188</v>
      </c>
      <c r="B506" s="42" t="s">
        <v>7</v>
      </c>
      <c r="C506" s="43" t="s">
        <v>8</v>
      </c>
      <c r="D506" s="44" t="s">
        <v>9</v>
      </c>
      <c r="E506" s="45">
        <v>180</v>
      </c>
      <c r="F506" s="45">
        <v>3.0960000000000001</v>
      </c>
      <c r="G5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06" s="33">
        <f t="shared" si="25"/>
        <v>78055.113599999997</v>
      </c>
      <c r="J506" s="35">
        <f t="shared" si="24"/>
        <v>1</v>
      </c>
    </row>
    <row r="507" spans="1:10" x14ac:dyDescent="0.2">
      <c r="A507" s="41" t="s">
        <v>1189</v>
      </c>
      <c r="B507" s="42" t="s">
        <v>91</v>
      </c>
      <c r="C507" s="43" t="s">
        <v>92</v>
      </c>
      <c r="D507" s="44" t="s">
        <v>87</v>
      </c>
      <c r="E507" s="45">
        <v>0.2</v>
      </c>
      <c r="F507" s="45">
        <v>3.4399999999999999E-3</v>
      </c>
      <c r="G507" s="32">
        <v>1000</v>
      </c>
      <c r="H507" s="33">
        <f t="shared" si="25"/>
        <v>3.44</v>
      </c>
      <c r="J507" s="35" t="str">
        <f t="shared" si="24"/>
        <v/>
      </c>
    </row>
    <row r="508" spans="1:10" x14ac:dyDescent="0.2">
      <c r="A508" s="41" t="s">
        <v>1190</v>
      </c>
      <c r="B508" s="42" t="s">
        <v>129</v>
      </c>
      <c r="C508" s="43" t="s">
        <v>130</v>
      </c>
      <c r="D508" s="44" t="s">
        <v>87</v>
      </c>
      <c r="E508" s="45">
        <v>102</v>
      </c>
      <c r="F508" s="45">
        <v>1.7544</v>
      </c>
      <c r="G508" s="32">
        <v>0</v>
      </c>
      <c r="H508" s="33">
        <f t="shared" si="25"/>
        <v>0</v>
      </c>
      <c r="J508" s="35" t="str">
        <f t="shared" si="24"/>
        <v/>
      </c>
    </row>
    <row r="509" spans="1:10" ht="22.5" x14ac:dyDescent="0.2">
      <c r="A509" s="38" t="s">
        <v>1191</v>
      </c>
      <c r="B509" s="39" t="s">
        <v>982</v>
      </c>
      <c r="C509" s="40" t="s">
        <v>983</v>
      </c>
      <c r="D509" s="34" t="s">
        <v>171</v>
      </c>
      <c r="E509" s="89">
        <v>1.754E-2</v>
      </c>
      <c r="F509" s="90"/>
      <c r="G509" s="30">
        <f>H509/E509</f>
        <v>38829513.465499997</v>
      </c>
      <c r="H509" s="31">
        <f>SUM(H510:H517)</f>
        <v>681069.66618486994</v>
      </c>
      <c r="J509" s="35" t="str">
        <f t="shared" si="24"/>
        <v/>
      </c>
    </row>
    <row r="510" spans="1:10" x14ac:dyDescent="0.2">
      <c r="A510" s="41" t="s">
        <v>1192</v>
      </c>
      <c r="B510" s="42" t="s">
        <v>7</v>
      </c>
      <c r="C510" s="43" t="s">
        <v>8</v>
      </c>
      <c r="D510" s="44" t="s">
        <v>9</v>
      </c>
      <c r="E510" s="45">
        <v>301.70999999999998</v>
      </c>
      <c r="F510" s="45">
        <v>5.2919934</v>
      </c>
      <c r="G5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25211.599999999999</v>
      </c>
      <c r="H510" s="33">
        <f t="shared" si="25"/>
        <v>133419.62080343999</v>
      </c>
      <c r="J510" s="35">
        <f t="shared" si="24"/>
        <v>1</v>
      </c>
    </row>
    <row r="511" spans="1:10" x14ac:dyDescent="0.2">
      <c r="A511" s="41" t="s">
        <v>1193</v>
      </c>
      <c r="B511" s="42" t="s">
        <v>168</v>
      </c>
      <c r="C511" s="43" t="s">
        <v>167</v>
      </c>
      <c r="D511" s="44" t="s">
        <v>9</v>
      </c>
      <c r="E511" s="45">
        <v>41.1</v>
      </c>
      <c r="F511" s="45">
        <v>0.72089400000000003</v>
      </c>
      <c r="G511" s="32">
        <v>0</v>
      </c>
      <c r="H511" s="33">
        <f t="shared" si="25"/>
        <v>0</v>
      </c>
      <c r="J511" s="35" t="str">
        <f t="shared" si="24"/>
        <v/>
      </c>
    </row>
    <row r="512" spans="1:10" x14ac:dyDescent="0.2">
      <c r="A512" s="41" t="s">
        <v>1194</v>
      </c>
      <c r="B512" s="42" t="s">
        <v>10</v>
      </c>
      <c r="C512" s="43" t="s">
        <v>11</v>
      </c>
      <c r="D512" s="44" t="s">
        <v>12</v>
      </c>
      <c r="E512" s="45">
        <v>17.55</v>
      </c>
      <c r="F512" s="45">
        <v>0.30782700000000002</v>
      </c>
      <c r="G512" s="32">
        <v>99112.45</v>
      </c>
      <c r="H512" s="33">
        <f t="shared" si="25"/>
        <v>30509.488146150001</v>
      </c>
      <c r="J512" s="35" t="str">
        <f t="shared" si="24"/>
        <v/>
      </c>
    </row>
    <row r="513" spans="1:10" ht="33.75" x14ac:dyDescent="0.2">
      <c r="A513" s="41" t="s">
        <v>1195</v>
      </c>
      <c r="B513" s="42" t="s">
        <v>427</v>
      </c>
      <c r="C513" s="43" t="s">
        <v>428</v>
      </c>
      <c r="D513" s="44" t="s">
        <v>12</v>
      </c>
      <c r="E513" s="45">
        <v>23.55</v>
      </c>
      <c r="F513" s="45">
        <v>0.41306700000000002</v>
      </c>
      <c r="G513" s="32">
        <v>16377.84</v>
      </c>
      <c r="H513" s="33">
        <f t="shared" si="25"/>
        <v>6765.1452352800006</v>
      </c>
      <c r="J513" s="35" t="str">
        <f t="shared" si="24"/>
        <v/>
      </c>
    </row>
    <row r="514" spans="1:10" x14ac:dyDescent="0.2">
      <c r="A514" s="41" t="s">
        <v>1196</v>
      </c>
      <c r="B514" s="42" t="s">
        <v>91</v>
      </c>
      <c r="C514" s="43" t="s">
        <v>92</v>
      </c>
      <c r="D514" s="44" t="s">
        <v>87</v>
      </c>
      <c r="E514" s="45">
        <v>21</v>
      </c>
      <c r="F514" s="45">
        <v>0.36834</v>
      </c>
      <c r="G514" s="32">
        <v>1000</v>
      </c>
      <c r="H514" s="33">
        <f t="shared" si="25"/>
        <v>368.34</v>
      </c>
      <c r="J514" s="35" t="str">
        <f t="shared" si="24"/>
        <v/>
      </c>
    </row>
    <row r="515" spans="1:10" ht="22.5" x14ac:dyDescent="0.2">
      <c r="A515" s="41" t="s">
        <v>1197</v>
      </c>
      <c r="B515" s="42" t="s">
        <v>429</v>
      </c>
      <c r="C515" s="43" t="s">
        <v>430</v>
      </c>
      <c r="D515" s="44" t="s">
        <v>87</v>
      </c>
      <c r="E515" s="45">
        <v>80</v>
      </c>
      <c r="F515" s="45">
        <v>1.4032</v>
      </c>
      <c r="G515" s="32">
        <v>75000</v>
      </c>
      <c r="H515" s="33">
        <f t="shared" si="25"/>
        <v>105240</v>
      </c>
      <c r="J515" s="35" t="str">
        <f t="shared" si="24"/>
        <v/>
      </c>
    </row>
    <row r="516" spans="1:10" ht="33.75" x14ac:dyDescent="0.2">
      <c r="A516" s="41" t="s">
        <v>1198</v>
      </c>
      <c r="B516" s="42" t="s">
        <v>431</v>
      </c>
      <c r="C516" s="43" t="s">
        <v>432</v>
      </c>
      <c r="D516" s="44" t="s">
        <v>90</v>
      </c>
      <c r="E516" s="45">
        <v>23.5</v>
      </c>
      <c r="F516" s="45">
        <v>0.41219</v>
      </c>
      <c r="G516" s="32">
        <v>770000</v>
      </c>
      <c r="H516" s="33">
        <f t="shared" si="25"/>
        <v>317386.3</v>
      </c>
      <c r="J516" s="35" t="str">
        <f t="shared" si="24"/>
        <v/>
      </c>
    </row>
    <row r="517" spans="1:10" ht="22.5" x14ac:dyDescent="0.2">
      <c r="A517" s="41" t="s">
        <v>1199</v>
      </c>
      <c r="B517" s="42" t="s">
        <v>421</v>
      </c>
      <c r="C517" s="43" t="s">
        <v>422</v>
      </c>
      <c r="D517" s="44" t="s">
        <v>87</v>
      </c>
      <c r="E517" s="45">
        <v>57</v>
      </c>
      <c r="F517" s="45">
        <v>0.99978</v>
      </c>
      <c r="G517" s="32">
        <v>87400</v>
      </c>
      <c r="H517" s="33">
        <f t="shared" si="25"/>
        <v>87380.771999999997</v>
      </c>
      <c r="J517" s="35" t="str">
        <f t="shared" si="24"/>
        <v/>
      </c>
    </row>
    <row r="518" spans="1:10" x14ac:dyDescent="0.2">
      <c r="A518" s="27"/>
      <c r="B518" s="86"/>
      <c r="C518" s="87"/>
      <c r="D518" s="87"/>
      <c r="E518" s="87"/>
      <c r="F518" s="87"/>
      <c r="G518" s="88"/>
      <c r="H518" s="25"/>
      <c r="J518" s="35" t="str">
        <f t="shared" si="24"/>
        <v/>
      </c>
    </row>
    <row r="519" spans="1:10" x14ac:dyDescent="0.2">
      <c r="A519" s="38"/>
      <c r="B519" s="39"/>
      <c r="C519" s="46" t="s">
        <v>163</v>
      </c>
      <c r="D519" s="34"/>
      <c r="E519" s="34"/>
      <c r="F519" s="34"/>
      <c r="G519" s="34"/>
      <c r="H519" s="31"/>
      <c r="J519" s="35" t="str">
        <f t="shared" si="24"/>
        <v/>
      </c>
    </row>
    <row r="520" spans="1:10" x14ac:dyDescent="0.2">
      <c r="A520" s="38"/>
      <c r="B520" s="39"/>
      <c r="C520" s="46" t="s">
        <v>162</v>
      </c>
      <c r="D520" s="34" t="s">
        <v>161</v>
      </c>
      <c r="E520" s="34"/>
      <c r="F520" s="34"/>
      <c r="G520" s="34"/>
      <c r="H520" s="31">
        <f>SUMIF($B$493:$B$517,"000001",$F$493:$F$517)</f>
        <v>17.337993399999998</v>
      </c>
      <c r="J520" s="35" t="str">
        <f t="shared" si="24"/>
        <v/>
      </c>
    </row>
    <row r="521" spans="1:10" x14ac:dyDescent="0.2">
      <c r="A521" s="38"/>
      <c r="B521" s="39"/>
      <c r="C521" s="46" t="s">
        <v>160</v>
      </c>
      <c r="D521" s="34" t="s">
        <v>85</v>
      </c>
      <c r="E521" s="34"/>
      <c r="F521" s="34"/>
      <c r="G521" s="34"/>
      <c r="H521" s="31">
        <f>SUMIF($B$493:$B$517,"000001",$H$493:$H$517)</f>
        <v>437118.55440343998</v>
      </c>
      <c r="J521" s="35" t="str">
        <f t="shared" si="24"/>
        <v/>
      </c>
    </row>
    <row r="522" spans="1:10" x14ac:dyDescent="0.2">
      <c r="A522" s="38"/>
      <c r="B522" s="39"/>
      <c r="C522" s="46" t="s">
        <v>159</v>
      </c>
      <c r="D522" s="34" t="s">
        <v>85</v>
      </c>
      <c r="E522" s="34"/>
      <c r="F522" s="34"/>
      <c r="G522" s="34"/>
      <c r="H522" s="31">
        <f>SUMIF($D$493:$D$517,"МАШ-Ч",$H$493:$H$517)</f>
        <v>70912.304785429995</v>
      </c>
      <c r="J522" s="35" t="str">
        <f t="shared" si="24"/>
        <v/>
      </c>
    </row>
    <row r="523" spans="1:10" x14ac:dyDescent="0.2">
      <c r="A523" s="38"/>
      <c r="B523" s="39"/>
      <c r="C523" s="46" t="s">
        <v>158</v>
      </c>
      <c r="D523" s="34" t="s">
        <v>85</v>
      </c>
      <c r="E523" s="34"/>
      <c r="F523" s="34"/>
      <c r="G523" s="34"/>
      <c r="H523" s="3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35" t="str">
        <f t="shared" si="24"/>
        <v/>
      </c>
    </row>
    <row r="524" spans="1:10" x14ac:dyDescent="0.2">
      <c r="A524" s="38"/>
      <c r="B524" s="39"/>
      <c r="C524" s="46" t="s">
        <v>155</v>
      </c>
      <c r="D524" s="34" t="s">
        <v>85</v>
      </c>
      <c r="E52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34"/>
      <c r="G524" s="34"/>
      <c r="H524" s="31">
        <f>H523*E524</f>
        <v>29717.892599999999</v>
      </c>
      <c r="J524" s="35" t="str">
        <f t="shared" si="24"/>
        <v/>
      </c>
    </row>
    <row r="525" spans="1:10" x14ac:dyDescent="0.2">
      <c r="A525" s="38"/>
      <c r="B525" s="39"/>
      <c r="C525" s="46" t="s">
        <v>156</v>
      </c>
      <c r="D525" s="34" t="s">
        <v>85</v>
      </c>
      <c r="E525" s="34"/>
      <c r="F525" s="34"/>
      <c r="G525" s="34"/>
      <c r="H525" s="31">
        <f>SUM(H521:H524)</f>
        <v>1132106.6037888699</v>
      </c>
      <c r="J525" s="35" t="str">
        <f t="shared" si="24"/>
        <v/>
      </c>
    </row>
    <row r="526" spans="1:10" x14ac:dyDescent="0.2">
      <c r="A526" s="27"/>
      <c r="B526" s="86"/>
      <c r="C526" s="87"/>
      <c r="D526" s="87"/>
      <c r="E526" s="87"/>
      <c r="F526" s="87"/>
      <c r="G526" s="88"/>
      <c r="H526" s="25"/>
      <c r="J526" s="35" t="str">
        <f t="shared" si="24"/>
        <v/>
      </c>
    </row>
    <row r="527" spans="1:10" x14ac:dyDescent="0.2">
      <c r="A527" s="27"/>
      <c r="B527" s="86"/>
      <c r="C527" s="87"/>
      <c r="D527" s="87"/>
      <c r="E527" s="87"/>
      <c r="F527" s="87"/>
      <c r="G527" s="88"/>
      <c r="H527" s="25"/>
      <c r="J527" s="35" t="str">
        <f t="shared" si="24"/>
        <v/>
      </c>
    </row>
    <row r="528" spans="1:10" x14ac:dyDescent="0.2">
      <c r="A528" s="27"/>
      <c r="B528" s="86"/>
      <c r="C528" s="87"/>
      <c r="D528" s="87"/>
      <c r="E528" s="87"/>
      <c r="F528" s="87"/>
      <c r="G528" s="88"/>
      <c r="H528" s="25"/>
      <c r="J528" s="35" t="str">
        <f t="shared" si="24"/>
        <v/>
      </c>
    </row>
    <row r="529" spans="1:10" x14ac:dyDescent="0.2">
      <c r="A529" s="38"/>
      <c r="B529" s="39"/>
      <c r="C529" s="46" t="s">
        <v>164</v>
      </c>
      <c r="D529" s="34"/>
      <c r="E529" s="34"/>
      <c r="F529" s="34"/>
      <c r="G529" s="34"/>
      <c r="H529" s="31"/>
      <c r="J529" s="35" t="str">
        <f t="shared" ref="J529:J546" si="26">IF(OR(B529="000001",B529="021955"),1,"")</f>
        <v/>
      </c>
    </row>
    <row r="530" spans="1:10" x14ac:dyDescent="0.2">
      <c r="A530" s="27"/>
      <c r="B530" s="86"/>
      <c r="C530" s="87"/>
      <c r="D530" s="87"/>
      <c r="E530" s="87"/>
      <c r="F530" s="87"/>
      <c r="G530" s="88"/>
      <c r="H530" s="25"/>
      <c r="J530" s="35" t="str">
        <f t="shared" si="26"/>
        <v/>
      </c>
    </row>
    <row r="531" spans="1:10" x14ac:dyDescent="0.2">
      <c r="A531" s="38"/>
      <c r="B531" s="39"/>
      <c r="C531" s="46" t="s">
        <v>163</v>
      </c>
      <c r="D531" s="34"/>
      <c r="E531" s="34"/>
      <c r="F531" s="34"/>
      <c r="G531" s="34"/>
      <c r="H531" s="31"/>
      <c r="J531" s="35" t="str">
        <f t="shared" si="26"/>
        <v/>
      </c>
    </row>
    <row r="532" spans="1:10" x14ac:dyDescent="0.2">
      <c r="A532" s="38"/>
      <c r="B532" s="39"/>
      <c r="C532" s="46" t="s">
        <v>162</v>
      </c>
      <c r="D532" s="34" t="s">
        <v>161</v>
      </c>
      <c r="E532" s="34"/>
      <c r="F532" s="34"/>
      <c r="G532" s="34"/>
      <c r="H532" s="31">
        <f>SUMIFS($H$16:$H$525,$C$16:$C$525,C532,$D$16:$D$525,D532)</f>
        <v>459.76544520000004</v>
      </c>
      <c r="J532" s="35" t="str">
        <f t="shared" si="26"/>
        <v/>
      </c>
    </row>
    <row r="533" spans="1:10" x14ac:dyDescent="0.2">
      <c r="A533" s="38"/>
      <c r="B533" s="39"/>
      <c r="C533" s="46" t="s">
        <v>160</v>
      </c>
      <c r="D533" s="34" t="s">
        <v>85</v>
      </c>
      <c r="E533" s="34"/>
      <c r="F533" s="34"/>
      <c r="G533" s="34"/>
      <c r="H533" s="31">
        <f>SUMIFS($H$16:$H$525,$C$16:$C$525,C533,$D$16:$D$525,D533)</f>
        <v>11591422.498204317</v>
      </c>
      <c r="J533" s="35" t="str">
        <f t="shared" si="26"/>
        <v/>
      </c>
    </row>
    <row r="534" spans="1:10" x14ac:dyDescent="0.2">
      <c r="A534" s="38"/>
      <c r="B534" s="39"/>
      <c r="C534" s="46" t="s">
        <v>159</v>
      </c>
      <c r="D534" s="34" t="s">
        <v>85</v>
      </c>
      <c r="E534" s="34"/>
      <c r="F534" s="34"/>
      <c r="G534" s="34"/>
      <c r="H534" s="31">
        <f>SUMIFS($H$16:$H$525,$C$16:$C$525,C534,$D$16:$D$525,D534)</f>
        <v>2758305.9831970003</v>
      </c>
      <c r="J534" s="35" t="str">
        <f t="shared" si="26"/>
        <v/>
      </c>
    </row>
    <row r="535" spans="1:10" x14ac:dyDescent="0.2">
      <c r="A535" s="38"/>
      <c r="B535" s="39"/>
      <c r="C535" s="46" t="s">
        <v>158</v>
      </c>
      <c r="D535" s="34" t="s">
        <v>85</v>
      </c>
      <c r="E535" s="34"/>
      <c r="F535" s="34"/>
      <c r="G535" s="34"/>
      <c r="H535" s="31" t="e">
        <f>SUMIFS($H$16:$H$525,$C$16:$C$525,C535,$D$16:$D$525,D535)</f>
        <v>#VALUE!</v>
      </c>
      <c r="J535" s="35" t="str">
        <f t="shared" si="26"/>
        <v/>
      </c>
    </row>
    <row r="536" spans="1:10" x14ac:dyDescent="0.2">
      <c r="A536" s="38"/>
      <c r="B536" s="39"/>
      <c r="C536" s="46" t="s">
        <v>155</v>
      </c>
      <c r="D536" s="34" t="s">
        <v>85</v>
      </c>
      <c r="E536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34"/>
      <c r="G536" s="34"/>
      <c r="H536" s="31" t="e">
        <f>_xlfn.CEILING.MATH(H535*E536)</f>
        <v>#VALUE!</v>
      </c>
      <c r="J536" s="35" t="str">
        <f t="shared" si="26"/>
        <v/>
      </c>
    </row>
    <row r="537" spans="1:10" x14ac:dyDescent="0.2">
      <c r="A537" s="38"/>
      <c r="B537" s="39"/>
      <c r="C537" s="46" t="s">
        <v>156</v>
      </c>
      <c r="D537" s="34" t="s">
        <v>85</v>
      </c>
      <c r="E537" s="34"/>
      <c r="F537" s="34"/>
      <c r="G537" s="34"/>
      <c r="H537" s="31" t="e">
        <f>SUM(H533:H536)</f>
        <v>#VALUE!</v>
      </c>
      <c r="J537" s="35" t="str">
        <f t="shared" si="26"/>
        <v/>
      </c>
    </row>
    <row r="538" spans="1:10" x14ac:dyDescent="0.2">
      <c r="A538" s="27"/>
      <c r="B538" s="86"/>
      <c r="C538" s="87"/>
      <c r="D538" s="87"/>
      <c r="E538" s="87"/>
      <c r="F538" s="87"/>
      <c r="G538" s="88"/>
      <c r="H538" s="25"/>
      <c r="J538" s="35" t="str">
        <f t="shared" si="26"/>
        <v/>
      </c>
    </row>
    <row r="539" spans="1:10" x14ac:dyDescent="0.2">
      <c r="A539" s="27"/>
      <c r="B539" s="86"/>
      <c r="C539" s="87"/>
      <c r="D539" s="87"/>
      <c r="E539" s="87"/>
      <c r="F539" s="87"/>
      <c r="G539" s="88"/>
      <c r="H539" s="25"/>
      <c r="J539" s="35" t="str">
        <f t="shared" si="26"/>
        <v/>
      </c>
    </row>
    <row r="540" spans="1:10" x14ac:dyDescent="0.2">
      <c r="A540" s="38"/>
      <c r="B540" s="39"/>
      <c r="C540" s="46" t="s">
        <v>883</v>
      </c>
      <c r="D540" s="34" t="s">
        <v>85</v>
      </c>
      <c r="E540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540" s="34"/>
      <c r="G540" s="34"/>
      <c r="H540" s="31" t="e">
        <f>H537*E540</f>
        <v>#VALUE!</v>
      </c>
      <c r="J540" s="35" t="str">
        <f t="shared" si="26"/>
        <v/>
      </c>
    </row>
    <row r="541" spans="1:10" x14ac:dyDescent="0.2">
      <c r="A541" s="38"/>
      <c r="B541" s="39"/>
      <c r="C541" s="46" t="s">
        <v>1206</v>
      </c>
      <c r="D541" s="34" t="s">
        <v>85</v>
      </c>
      <c r="E541" s="34"/>
      <c r="F541" s="34"/>
      <c r="G541" s="34"/>
      <c r="H541" s="31" t="e">
        <f>SUM(H537,H540)</f>
        <v>#VALUE!</v>
      </c>
      <c r="J541" s="35" t="str">
        <f t="shared" si="26"/>
        <v/>
      </c>
    </row>
    <row r="542" spans="1:10" x14ac:dyDescent="0.2">
      <c r="A542" s="27"/>
      <c r="B542" s="86"/>
      <c r="C542" s="87"/>
      <c r="D542" s="87"/>
      <c r="E542" s="87"/>
      <c r="F542" s="87"/>
      <c r="G542" s="88"/>
      <c r="H542" s="25"/>
      <c r="J542" s="35" t="str">
        <f t="shared" si="26"/>
        <v/>
      </c>
    </row>
    <row r="543" spans="1:10" x14ac:dyDescent="0.2">
      <c r="A543" s="38"/>
      <c r="B543" s="39"/>
      <c r="C543" s="46" t="s">
        <v>157</v>
      </c>
      <c r="D543" s="34" t="s">
        <v>85</v>
      </c>
      <c r="E543" s="34"/>
      <c r="F543" s="34"/>
      <c r="G543" s="34"/>
      <c r="H543" s="31" t="e">
        <f>H541</f>
        <v>#VALUE!</v>
      </c>
      <c r="J543" s="35" t="str">
        <f t="shared" si="26"/>
        <v/>
      </c>
    </row>
    <row r="544" spans="1:10" x14ac:dyDescent="0.2">
      <c r="A544" s="27"/>
      <c r="B544" s="86"/>
      <c r="C544" s="87"/>
      <c r="D544" s="87"/>
      <c r="E544" s="87"/>
      <c r="F544" s="87"/>
      <c r="G544" s="88"/>
      <c r="H544" s="25"/>
      <c r="J544" s="35" t="str">
        <f t="shared" si="26"/>
        <v/>
      </c>
    </row>
    <row r="545" spans="1:10" x14ac:dyDescent="0.2">
      <c r="A545" s="27"/>
      <c r="B545" s="86"/>
      <c r="C545" s="87"/>
      <c r="D545" s="87"/>
      <c r="E545" s="87"/>
      <c r="F545" s="87"/>
      <c r="G545" s="88"/>
      <c r="H545" s="25"/>
      <c r="J545" s="35" t="str">
        <f t="shared" si="26"/>
        <v/>
      </c>
    </row>
    <row r="546" spans="1:10" x14ac:dyDescent="0.2">
      <c r="A546" s="38"/>
      <c r="B546" s="39"/>
      <c r="C546" s="46" t="s">
        <v>838</v>
      </c>
      <c r="D546" s="34" t="s">
        <v>85</v>
      </c>
      <c r="E546" s="50">
        <f>'ФОРМА КОММЕРЧЕСКОГО ПРЕДЛОЖЕНИЯ'!D33</f>
        <v>0.12</v>
      </c>
      <c r="F546" s="34"/>
      <c r="G546" s="34"/>
      <c r="H546" s="31" t="e">
        <f>H541*E546</f>
        <v>#VALUE!</v>
      </c>
      <c r="J546" s="35" t="str">
        <f t="shared" si="26"/>
        <v/>
      </c>
    </row>
    <row r="547" spans="1:10" x14ac:dyDescent="0.2">
      <c r="A547" s="38"/>
      <c r="B547" s="39"/>
      <c r="C547" s="46" t="s">
        <v>156</v>
      </c>
      <c r="D547" s="34" t="s">
        <v>85</v>
      </c>
      <c r="E547" s="34"/>
      <c r="F547" s="34"/>
      <c r="G547" s="34"/>
      <c r="H547" s="31" t="e">
        <f>SUM(H546,H541)</f>
        <v>#VALUE!</v>
      </c>
      <c r="J547" s="35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H5" sqref="H5:I5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4" t="s">
        <v>1228</v>
      </c>
    </row>
    <row r="2" spans="1:9" ht="15.75" x14ac:dyDescent="0.25">
      <c r="A2" s="2"/>
      <c r="B2" s="14" t="s">
        <v>695</v>
      </c>
    </row>
    <row r="3" spans="1:9" ht="15.75" x14ac:dyDescent="0.25">
      <c r="A3" s="2"/>
      <c r="B3" s="14"/>
    </row>
    <row r="4" spans="1:9" ht="12" customHeight="1" thickBot="1" x14ac:dyDescent="0.3">
      <c r="A4" s="2"/>
      <c r="B4" s="14"/>
    </row>
    <row r="5" spans="1:9" ht="55.5" customHeight="1" x14ac:dyDescent="0.2">
      <c r="A5" s="9"/>
      <c r="B5" s="19" t="s">
        <v>655</v>
      </c>
      <c r="C5" s="105" t="s">
        <v>656</v>
      </c>
      <c r="D5" s="106"/>
      <c r="E5" s="20" t="s">
        <v>657</v>
      </c>
      <c r="F5" s="20" t="s">
        <v>658</v>
      </c>
      <c r="G5" s="73"/>
      <c r="H5" s="149" t="s">
        <v>1226</v>
      </c>
      <c r="I5" s="150" t="s">
        <v>1218</v>
      </c>
    </row>
    <row r="6" spans="1:9" ht="56.25" customHeight="1" x14ac:dyDescent="0.2">
      <c r="A6" s="21" t="s">
        <v>659</v>
      </c>
      <c r="B6" s="22" t="s">
        <v>837</v>
      </c>
      <c r="C6" s="23"/>
      <c r="D6" s="64" t="s">
        <v>1234</v>
      </c>
      <c r="E6" s="65" t="e">
        <f>F6-D6</f>
        <v>#VALUE!</v>
      </c>
      <c r="F6" s="65" t="e">
        <f>D6*1.12</f>
        <v>#VALUE!</v>
      </c>
      <c r="G6" s="78"/>
    </row>
    <row r="7" spans="1:9" ht="15.75" x14ac:dyDescent="0.2">
      <c r="A7" s="10"/>
    </row>
    <row r="8" spans="1:9" ht="16.5" thickBot="1" x14ac:dyDescent="0.3">
      <c r="A8" s="10"/>
      <c r="B8" s="14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73"/>
    </row>
    <row r="10" spans="1:9" ht="57" customHeight="1" thickBot="1" x14ac:dyDescent="0.25">
      <c r="A10" s="8" t="s">
        <v>659</v>
      </c>
      <c r="B10" s="5" t="s">
        <v>661</v>
      </c>
      <c r="C10" s="16">
        <v>1</v>
      </c>
      <c r="D10" s="15" t="s">
        <v>1234</v>
      </c>
      <c r="E10" s="13" t="e">
        <f>F10-D10</f>
        <v>#VALUE!</v>
      </c>
      <c r="F10" s="13" t="e">
        <f>D10*1.12</f>
        <v>#VALUE!</v>
      </c>
      <c r="G10" s="79"/>
    </row>
    <row r="11" spans="1:9" ht="57" customHeight="1" thickBot="1" x14ac:dyDescent="0.25">
      <c r="A11" s="8" t="s">
        <v>662</v>
      </c>
      <c r="B11" s="5" t="s">
        <v>663</v>
      </c>
      <c r="C11" s="16">
        <v>1</v>
      </c>
      <c r="D11" s="15" t="s">
        <v>1234</v>
      </c>
      <c r="E11" s="13" t="e">
        <f t="shared" ref="E11:E24" si="0">F11-D11</f>
        <v>#VALUE!</v>
      </c>
      <c r="F11" s="13" t="e">
        <f t="shared" ref="F11:F24" si="1">D11*1.12</f>
        <v>#VALUE!</v>
      </c>
      <c r="G11" s="79"/>
    </row>
    <row r="12" spans="1:9" ht="57.75" customHeight="1" thickBot="1" x14ac:dyDescent="0.25">
      <c r="A12" s="8" t="s">
        <v>664</v>
      </c>
      <c r="B12" s="5" t="s">
        <v>665</v>
      </c>
      <c r="C12" s="16">
        <v>1</v>
      </c>
      <c r="D12" s="15" t="s">
        <v>1234</v>
      </c>
      <c r="E12" s="13" t="e">
        <f t="shared" si="0"/>
        <v>#VALUE!</v>
      </c>
      <c r="F12" s="13" t="e">
        <f t="shared" si="1"/>
        <v>#VALUE!</v>
      </c>
      <c r="G12" s="79"/>
    </row>
    <row r="13" spans="1:9" ht="54.75" customHeight="1" thickBot="1" x14ac:dyDescent="0.25">
      <c r="A13" s="8" t="s">
        <v>666</v>
      </c>
      <c r="B13" s="5" t="s">
        <v>667</v>
      </c>
      <c r="C13" s="16">
        <v>1</v>
      </c>
      <c r="D13" s="15" t="s">
        <v>1234</v>
      </c>
      <c r="E13" s="13" t="e">
        <f t="shared" si="0"/>
        <v>#VALUE!</v>
      </c>
      <c r="F13" s="13" t="e">
        <f t="shared" si="1"/>
        <v>#VALUE!</v>
      </c>
      <c r="G13" s="79"/>
    </row>
    <row r="14" spans="1:9" ht="58.5" customHeight="1" thickBot="1" x14ac:dyDescent="0.25">
      <c r="A14" s="8" t="s">
        <v>668</v>
      </c>
      <c r="B14" s="5" t="s">
        <v>669</v>
      </c>
      <c r="C14" s="16">
        <v>1</v>
      </c>
      <c r="D14" s="15" t="s">
        <v>1234</v>
      </c>
      <c r="E14" s="13" t="e">
        <f t="shared" si="0"/>
        <v>#VALUE!</v>
      </c>
      <c r="F14" s="13" t="e">
        <f t="shared" si="1"/>
        <v>#VALUE!</v>
      </c>
      <c r="G14" s="79"/>
    </row>
    <row r="15" spans="1:9" ht="57.75" customHeight="1" thickBot="1" x14ac:dyDescent="0.25">
      <c r="A15" s="8" t="s">
        <v>670</v>
      </c>
      <c r="B15" s="5" t="s">
        <v>671</v>
      </c>
      <c r="C15" s="16">
        <v>1</v>
      </c>
      <c r="D15" s="15" t="s">
        <v>1234</v>
      </c>
      <c r="E15" s="13" t="e">
        <f t="shared" si="0"/>
        <v>#VALUE!</v>
      </c>
      <c r="F15" s="13" t="e">
        <f t="shared" si="1"/>
        <v>#VALUE!</v>
      </c>
      <c r="G15" s="79"/>
    </row>
    <row r="16" spans="1:9" ht="55.5" customHeight="1" thickBot="1" x14ac:dyDescent="0.25">
      <c r="A16" s="8" t="s">
        <v>672</v>
      </c>
      <c r="B16" s="5" t="s">
        <v>673</v>
      </c>
      <c r="C16" s="16">
        <v>1</v>
      </c>
      <c r="D16" s="15" t="s">
        <v>1234</v>
      </c>
      <c r="E16" s="13" t="e">
        <f t="shared" si="0"/>
        <v>#VALUE!</v>
      </c>
      <c r="F16" s="13" t="e">
        <f t="shared" si="1"/>
        <v>#VALUE!</v>
      </c>
      <c r="G16" s="79"/>
    </row>
    <row r="17" spans="1:9" ht="57" customHeight="1" thickBot="1" x14ac:dyDescent="0.25">
      <c r="A17" s="8" t="s">
        <v>674</v>
      </c>
      <c r="B17" s="5" t="s">
        <v>675</v>
      </c>
      <c r="C17" s="16">
        <v>1</v>
      </c>
      <c r="D17" s="15" t="s">
        <v>1234</v>
      </c>
      <c r="E17" s="13" t="e">
        <f t="shared" si="0"/>
        <v>#VALUE!</v>
      </c>
      <c r="F17" s="13" t="e">
        <f t="shared" si="1"/>
        <v>#VALUE!</v>
      </c>
      <c r="G17" s="79"/>
    </row>
    <row r="18" spans="1:9" ht="63.75" thickBot="1" x14ac:dyDescent="0.25">
      <c r="A18" s="8" t="s">
        <v>676</v>
      </c>
      <c r="B18" s="5" t="s">
        <v>677</v>
      </c>
      <c r="C18" s="16">
        <v>1</v>
      </c>
      <c r="D18" s="15" t="s">
        <v>1234</v>
      </c>
      <c r="E18" s="13" t="e">
        <f t="shared" si="0"/>
        <v>#VALUE!</v>
      </c>
      <c r="F18" s="13" t="e">
        <f t="shared" si="1"/>
        <v>#VALUE!</v>
      </c>
      <c r="G18" s="79"/>
    </row>
    <row r="19" spans="1:9" ht="63.75" thickBot="1" x14ac:dyDescent="0.25">
      <c r="A19" s="8" t="s">
        <v>678</v>
      </c>
      <c r="B19" s="5" t="s">
        <v>679</v>
      </c>
      <c r="C19" s="16">
        <v>1</v>
      </c>
      <c r="D19" s="15" t="s">
        <v>1234</v>
      </c>
      <c r="E19" s="13" t="e">
        <f t="shared" si="0"/>
        <v>#VALUE!</v>
      </c>
      <c r="F19" s="13" t="e">
        <f t="shared" si="1"/>
        <v>#VALUE!</v>
      </c>
      <c r="G19" s="79"/>
    </row>
    <row r="20" spans="1:9" ht="63.75" thickBot="1" x14ac:dyDescent="0.25">
      <c r="A20" s="8" t="s">
        <v>680</v>
      </c>
      <c r="B20" s="5" t="s">
        <v>681</v>
      </c>
      <c r="C20" s="16">
        <v>1</v>
      </c>
      <c r="D20" s="15" t="s">
        <v>1234</v>
      </c>
      <c r="E20" s="13" t="e">
        <f t="shared" si="0"/>
        <v>#VALUE!</v>
      </c>
      <c r="F20" s="13" t="e">
        <f t="shared" si="1"/>
        <v>#VALUE!</v>
      </c>
      <c r="G20" s="79"/>
    </row>
    <row r="21" spans="1:9" ht="63.75" thickBot="1" x14ac:dyDescent="0.25">
      <c r="A21" s="8" t="s">
        <v>682</v>
      </c>
      <c r="B21" s="5" t="s">
        <v>683</v>
      </c>
      <c r="C21" s="16">
        <v>1</v>
      </c>
      <c r="D21" s="15" t="s">
        <v>1234</v>
      </c>
      <c r="E21" s="13" t="e">
        <f t="shared" si="0"/>
        <v>#VALUE!</v>
      </c>
      <c r="F21" s="13" t="e">
        <f t="shared" si="1"/>
        <v>#VALUE!</v>
      </c>
      <c r="G21" s="79"/>
    </row>
    <row r="22" spans="1:9" ht="63.75" thickBot="1" x14ac:dyDescent="0.25">
      <c r="A22" s="8" t="s">
        <v>684</v>
      </c>
      <c r="B22" s="5" t="s">
        <v>685</v>
      </c>
      <c r="C22" s="16">
        <v>1</v>
      </c>
      <c r="D22" s="15" t="s">
        <v>1234</v>
      </c>
      <c r="E22" s="13" t="e">
        <f t="shared" si="0"/>
        <v>#VALUE!</v>
      </c>
      <c r="F22" s="13" t="e">
        <f t="shared" si="1"/>
        <v>#VALUE!</v>
      </c>
      <c r="G22" s="79"/>
    </row>
    <row r="23" spans="1:9" ht="32.25" thickBot="1" x14ac:dyDescent="0.25">
      <c r="A23" s="8" t="s">
        <v>686</v>
      </c>
      <c r="B23" s="5" t="s">
        <v>687</v>
      </c>
      <c r="C23" s="16">
        <v>1</v>
      </c>
      <c r="D23" s="15" t="s">
        <v>1234</v>
      </c>
      <c r="E23" s="13" t="e">
        <f t="shared" si="0"/>
        <v>#VALUE!</v>
      </c>
      <c r="F23" s="13" t="e">
        <f t="shared" si="1"/>
        <v>#VALUE!</v>
      </c>
      <c r="G23" s="79"/>
    </row>
    <row r="24" spans="1:9" ht="32.25" thickBot="1" x14ac:dyDescent="0.25">
      <c r="A24" s="8" t="s">
        <v>688</v>
      </c>
      <c r="B24" s="5" t="s">
        <v>689</v>
      </c>
      <c r="C24" s="16">
        <v>1</v>
      </c>
      <c r="D24" s="15" t="s">
        <v>1234</v>
      </c>
      <c r="E24" s="18" t="e">
        <f t="shared" si="0"/>
        <v>#VALUE!</v>
      </c>
      <c r="F24" s="13" t="e">
        <f t="shared" si="1"/>
        <v>#VALUE!</v>
      </c>
      <c r="G24" s="79"/>
    </row>
    <row r="25" spans="1:9" ht="30" customHeight="1" thickBot="1" x14ac:dyDescent="0.3">
      <c r="A25" s="107" t="s">
        <v>694</v>
      </c>
      <c r="B25" s="108"/>
      <c r="C25" s="75">
        <f>SUM(C10:C24)</f>
        <v>15</v>
      </c>
      <c r="D25" s="76">
        <f>SUM(D10:D24)</f>
        <v>0</v>
      </c>
      <c r="E25" s="76" t="e">
        <f>SUM(E10:E24)</f>
        <v>#VALUE!</v>
      </c>
      <c r="F25" s="77" t="e">
        <f>SUM(F10:F24)</f>
        <v>#VALUE!</v>
      </c>
      <c r="G25" s="80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4" t="s">
        <v>697</v>
      </c>
      <c r="C28" s="67" t="s">
        <v>692</v>
      </c>
      <c r="D28" s="74"/>
      <c r="E28" s="68"/>
    </row>
    <row r="29" spans="1:9" ht="48" thickBot="1" x14ac:dyDescent="0.25">
      <c r="A29" s="7" t="s">
        <v>690</v>
      </c>
      <c r="B29" s="11" t="s">
        <v>691</v>
      </c>
      <c r="C29" s="66"/>
      <c r="D29" s="71" t="s">
        <v>1224</v>
      </c>
      <c r="E29" s="72" t="s">
        <v>1225</v>
      </c>
      <c r="F29" s="17"/>
      <c r="G29" s="17"/>
      <c r="H29" s="17"/>
      <c r="I29" s="17"/>
    </row>
    <row r="30" spans="1:9" ht="24.75" customHeight="1" thickBot="1" x14ac:dyDescent="0.25">
      <c r="A30" s="12">
        <v>1</v>
      </c>
      <c r="B30" s="56" t="s">
        <v>836</v>
      </c>
      <c r="C30" s="57"/>
      <c r="D30" s="69">
        <v>0.17269999999999999</v>
      </c>
      <c r="E30" s="70">
        <f>INDEX(Лист1!$A$1:$C$16,MATCH('ФОРМА КОММЕРЧЕСКОГО ПРЕДЛОЖЕНИЯ'!$I$5,Лист1!$A$1:$A$16,0),3)</f>
        <v>0.17269999999999999</v>
      </c>
      <c r="F30" s="17"/>
      <c r="G30" s="17"/>
      <c r="H30" s="83"/>
      <c r="I30" s="17"/>
    </row>
    <row r="31" spans="1:9" ht="32.25" hidden="1" thickBot="1" x14ac:dyDescent="0.25">
      <c r="A31" s="12">
        <v>2</v>
      </c>
      <c r="B31" s="56" t="s">
        <v>835</v>
      </c>
      <c r="C31" s="57"/>
      <c r="D31" s="69">
        <v>0.05</v>
      </c>
      <c r="E31" s="70">
        <v>0.05</v>
      </c>
      <c r="F31" s="17"/>
      <c r="G31" s="17"/>
      <c r="H31" s="17"/>
      <c r="I31" s="17"/>
    </row>
    <row r="32" spans="1:9" ht="32.25" thickBot="1" x14ac:dyDescent="0.25">
      <c r="A32" s="12">
        <v>3</v>
      </c>
      <c r="B32" s="56" t="s">
        <v>1227</v>
      </c>
      <c r="C32" s="57"/>
      <c r="D32" s="147">
        <v>25211.599999999999</v>
      </c>
      <c r="E32" s="148">
        <f>INDEX(Лист1!$A$1:$C$16,MATCH('ФОРМА КОММЕРЧЕСКОГО ПРЕДЛОЖЕНИЯ'!$I$5,Лист1!$A$1:$A$16,0),2)</f>
        <v>25211.599999999999</v>
      </c>
      <c r="F32" s="17"/>
      <c r="G32" s="17"/>
      <c r="H32" s="84"/>
      <c r="I32" s="17"/>
    </row>
    <row r="33" spans="1:9" ht="16.5" thickBot="1" x14ac:dyDescent="0.25">
      <c r="A33" s="8">
        <v>4</v>
      </c>
      <c r="B33" s="55" t="s">
        <v>693</v>
      </c>
      <c r="C33" s="57"/>
      <c r="D33" s="69">
        <v>0.12</v>
      </c>
      <c r="E33" s="70">
        <v>0.12</v>
      </c>
      <c r="F33" s="17"/>
      <c r="G33" s="17"/>
      <c r="H33" s="17"/>
      <c r="I33" s="17"/>
    </row>
    <row r="34" spans="1:9" ht="60" customHeight="1" x14ac:dyDescent="0.2">
      <c r="A34" s="109" t="s">
        <v>1233</v>
      </c>
      <c r="B34" s="110"/>
      <c r="C34" s="110"/>
      <c r="D34" s="110"/>
      <c r="E34" s="110"/>
      <c r="F34" s="17"/>
      <c r="G34" s="17"/>
      <c r="H34" s="17"/>
      <c r="I34" s="17"/>
    </row>
    <row r="35" spans="1:9" x14ac:dyDescent="0.2">
      <c r="A35" s="111"/>
      <c r="B35" s="111"/>
      <c r="C35" s="111"/>
      <c r="D35" s="111"/>
      <c r="E35" s="111"/>
      <c r="F35" s="111"/>
      <c r="G35" s="111"/>
      <c r="H35" s="111"/>
      <c r="I35" s="111"/>
    </row>
    <row r="36" spans="1:9" ht="13.5" thickBot="1" x14ac:dyDescent="0.25">
      <c r="A36" s="112" t="s">
        <v>715</v>
      </c>
      <c r="B36" s="112"/>
      <c r="C36" s="113" t="s">
        <v>698</v>
      </c>
      <c r="D36" s="113"/>
      <c r="E36" s="113"/>
      <c r="F36" s="113"/>
      <c r="G36" s="113"/>
      <c r="H36" s="113"/>
      <c r="I36" s="113"/>
    </row>
    <row r="37" spans="1:9" ht="12.75" customHeight="1" x14ac:dyDescent="0.2">
      <c r="A37" s="114" t="s">
        <v>699</v>
      </c>
      <c r="B37" s="115" t="s">
        <v>700</v>
      </c>
      <c r="C37" s="116" t="s">
        <v>701</v>
      </c>
      <c r="D37" s="116" t="s">
        <v>702</v>
      </c>
      <c r="E37" s="117" t="s">
        <v>703</v>
      </c>
      <c r="F37" s="118" t="s">
        <v>704</v>
      </c>
      <c r="G37" s="118"/>
      <c r="H37" s="116" t="s">
        <v>705</v>
      </c>
      <c r="I37" s="119" t="s">
        <v>706</v>
      </c>
    </row>
    <row r="38" spans="1:9" x14ac:dyDescent="0.2">
      <c r="A38" s="120"/>
      <c r="B38" s="121"/>
      <c r="C38" s="122"/>
      <c r="D38" s="122"/>
      <c r="E38" s="117" t="s">
        <v>707</v>
      </c>
      <c r="F38" s="123" t="s">
        <v>834</v>
      </c>
      <c r="G38" s="123"/>
      <c r="H38" s="124"/>
      <c r="I38" s="125"/>
    </row>
    <row r="39" spans="1:9" ht="15.75" x14ac:dyDescent="0.2">
      <c r="A39" s="126" t="s">
        <v>708</v>
      </c>
      <c r="B39" s="127" t="s">
        <v>1202</v>
      </c>
      <c r="C39" s="128" t="s">
        <v>709</v>
      </c>
      <c r="D39" s="129">
        <v>17</v>
      </c>
      <c r="E39" s="130" t="e">
        <f>'F5 БАШНЯ 24∆'!H672</f>
        <v>#VALUE!</v>
      </c>
      <c r="F39" s="130" t="e">
        <f>E39*1.12</f>
        <v>#VALUE!</v>
      </c>
      <c r="G39" s="130"/>
      <c r="H39" s="130" t="e">
        <f t="shared" ref="H39:H41" si="2">E39*D39</f>
        <v>#VALUE!</v>
      </c>
      <c r="I39" s="130" t="e">
        <f t="shared" ref="I39:I41" si="3">H39*1.12</f>
        <v>#VALUE!</v>
      </c>
    </row>
    <row r="40" spans="1:9" ht="15.75" x14ac:dyDescent="0.2">
      <c r="A40" s="126" t="s">
        <v>988</v>
      </c>
      <c r="B40" s="127" t="s">
        <v>1203</v>
      </c>
      <c r="C40" s="128" t="s">
        <v>709</v>
      </c>
      <c r="D40" s="129">
        <v>15</v>
      </c>
      <c r="E40" s="130" t="e">
        <f>'F5 БАШНЯ 30∆'!H659</f>
        <v>#VALUE!</v>
      </c>
      <c r="F40" s="130" t="e">
        <f>E40*1.12</f>
        <v>#VALUE!</v>
      </c>
      <c r="G40" s="130"/>
      <c r="H40" s="130" t="e">
        <f t="shared" si="2"/>
        <v>#VALUE!</v>
      </c>
      <c r="I40" s="130" t="e">
        <f t="shared" si="3"/>
        <v>#VALUE!</v>
      </c>
    </row>
    <row r="41" spans="1:9" ht="15.75" x14ac:dyDescent="0.2">
      <c r="A41" s="126" t="s">
        <v>1200</v>
      </c>
      <c r="B41" s="127" t="s">
        <v>1204</v>
      </c>
      <c r="C41" s="128" t="s">
        <v>709</v>
      </c>
      <c r="D41" s="129">
        <v>8</v>
      </c>
      <c r="E41" s="130" t="e">
        <f>'F5 МАЧТА ∆'!H541</f>
        <v>#VALUE!</v>
      </c>
      <c r="F41" s="130" t="e">
        <f>E41*1.12</f>
        <v>#VALUE!</v>
      </c>
      <c r="G41" s="130"/>
      <c r="H41" s="130" t="e">
        <f t="shared" si="2"/>
        <v>#VALUE!</v>
      </c>
      <c r="I41" s="130" t="e">
        <f t="shared" si="3"/>
        <v>#VALUE!</v>
      </c>
    </row>
    <row r="42" spans="1:9" ht="29.25" customHeight="1" x14ac:dyDescent="0.2">
      <c r="A42" s="131" t="s">
        <v>833</v>
      </c>
      <c r="B42" s="131" t="s">
        <v>1205</v>
      </c>
      <c r="C42" s="128" t="s">
        <v>709</v>
      </c>
      <c r="D42" s="129">
        <f>SUM(D39:D41)</f>
        <v>40</v>
      </c>
      <c r="E42" s="130" t="e">
        <f>SUM(E39:E41)</f>
        <v>#VALUE!</v>
      </c>
      <c r="F42" s="130" t="e">
        <f>SUM(F39:F41)</f>
        <v>#VALUE!</v>
      </c>
      <c r="G42" s="130"/>
      <c r="H42" s="130" t="e">
        <f>SUM(H39:H41)</f>
        <v>#VALUE!</v>
      </c>
      <c r="I42" s="130" t="e">
        <f>SUM(I39:I41)</f>
        <v>#VALUE!</v>
      </c>
    </row>
    <row r="43" spans="1:9" ht="15.75" x14ac:dyDescent="0.2">
      <c r="A43" s="132"/>
      <c r="B43" s="133"/>
      <c r="C43" s="133"/>
      <c r="D43" s="133"/>
      <c r="E43" s="133"/>
      <c r="F43" s="133"/>
      <c r="G43" s="133"/>
      <c r="H43" s="133"/>
      <c r="I43" s="133"/>
    </row>
    <row r="44" spans="1:9" ht="15.75" x14ac:dyDescent="0.2">
      <c r="A44" s="126" t="s">
        <v>1201</v>
      </c>
      <c r="B44" s="127" t="s">
        <v>711</v>
      </c>
      <c r="C44" s="128" t="s">
        <v>709</v>
      </c>
      <c r="D44" s="129">
        <v>1</v>
      </c>
      <c r="E44" s="130">
        <f>D25</f>
        <v>0</v>
      </c>
      <c r="F44" s="130">
        <f>E44*1.12</f>
        <v>0</v>
      </c>
      <c r="G44" s="130"/>
      <c r="H44" s="130">
        <f>E44*D44</f>
        <v>0</v>
      </c>
      <c r="I44" s="134">
        <f>H44*1.12</f>
        <v>0</v>
      </c>
    </row>
    <row r="45" spans="1:9" ht="19.5" thickBot="1" x14ac:dyDescent="0.35">
      <c r="A45" s="135"/>
      <c r="B45" s="136" t="s">
        <v>1230</v>
      </c>
      <c r="C45" s="137" t="s">
        <v>709</v>
      </c>
      <c r="D45" s="137"/>
      <c r="E45" s="138"/>
      <c r="F45" s="138"/>
      <c r="G45" s="138"/>
      <c r="H45" s="139" t="e">
        <f>H42+H44</f>
        <v>#VALUE!</v>
      </c>
      <c r="I45" s="139" t="e">
        <f>I42+I44</f>
        <v>#VALUE!</v>
      </c>
    </row>
    <row r="46" spans="1:9" ht="29.25" customHeight="1" thickBot="1" x14ac:dyDescent="0.25">
      <c r="A46" s="140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1"/>
      <c r="C46" s="141"/>
      <c r="D46" s="141"/>
      <c r="E46" s="141"/>
      <c r="F46" s="141"/>
      <c r="G46" s="141"/>
      <c r="H46" s="141"/>
      <c r="I46" s="142"/>
    </row>
    <row r="47" spans="1:9" x14ac:dyDescent="0.2">
      <c r="A47" s="143" t="s">
        <v>710</v>
      </c>
      <c r="B47" s="144"/>
      <c r="C47" s="144"/>
      <c r="D47" s="144"/>
      <c r="E47" s="144"/>
      <c r="F47" s="144"/>
      <c r="G47" s="144"/>
      <c r="H47" s="144"/>
      <c r="I47" s="144"/>
    </row>
    <row r="48" spans="1:9" x14ac:dyDescent="0.2">
      <c r="A48" s="111"/>
      <c r="B48" s="111"/>
      <c r="C48" s="111"/>
      <c r="D48" s="111"/>
      <c r="E48" s="111"/>
      <c r="F48" s="111"/>
      <c r="G48" s="111"/>
      <c r="H48" s="111"/>
      <c r="I48" s="111"/>
    </row>
    <row r="49" spans="1:9" x14ac:dyDescent="0.2">
      <c r="A49" s="145" t="s">
        <v>1229</v>
      </c>
      <c r="B49" s="146"/>
      <c r="C49" s="146"/>
      <c r="D49" s="146"/>
      <c r="E49" s="146"/>
      <c r="F49" s="146"/>
      <c r="G49" s="146"/>
      <c r="H49" s="146"/>
      <c r="I49" s="146"/>
    </row>
    <row r="50" spans="1:9" x14ac:dyDescent="0.2">
      <c r="A50" s="146"/>
      <c r="B50" s="146"/>
      <c r="C50" s="146"/>
      <c r="D50" s="146"/>
      <c r="E50" s="146"/>
      <c r="F50" s="146"/>
      <c r="G50" s="146"/>
      <c r="H50" s="146"/>
      <c r="I50" s="146"/>
    </row>
    <row r="51" spans="1:9" x14ac:dyDescent="0.2">
      <c r="A51" s="146"/>
      <c r="B51" s="146"/>
      <c r="C51" s="146"/>
      <c r="D51" s="146"/>
      <c r="E51" s="146"/>
      <c r="F51" s="146"/>
      <c r="G51" s="146"/>
      <c r="H51" s="146"/>
      <c r="I51" s="146"/>
    </row>
    <row r="52" spans="1:9" x14ac:dyDescent="0.2">
      <c r="A52" s="146"/>
      <c r="B52" s="146"/>
      <c r="C52" s="146"/>
      <c r="D52" s="146"/>
      <c r="E52" s="146"/>
      <c r="F52" s="146"/>
      <c r="G52" s="146"/>
      <c r="H52" s="146"/>
      <c r="I52" s="146"/>
    </row>
    <row r="53" spans="1:9" x14ac:dyDescent="0.2">
      <c r="A53" s="146"/>
      <c r="B53" s="146"/>
      <c r="C53" s="146"/>
      <c r="D53" s="146"/>
      <c r="E53" s="146"/>
      <c r="F53" s="146"/>
      <c r="G53" s="146"/>
      <c r="H53" s="146"/>
      <c r="I53" s="146"/>
    </row>
    <row r="54" spans="1:9" x14ac:dyDescent="0.2">
      <c r="A54" s="146"/>
      <c r="B54" s="146"/>
      <c r="C54" s="146"/>
      <c r="D54" s="146"/>
      <c r="E54" s="146"/>
      <c r="F54" s="146"/>
      <c r="G54" s="146"/>
      <c r="H54" s="146"/>
      <c r="I54" s="146"/>
    </row>
    <row r="55" spans="1:9" x14ac:dyDescent="0.2">
      <c r="A55" s="146"/>
      <c r="B55" s="146"/>
      <c r="C55" s="146"/>
      <c r="D55" s="146"/>
      <c r="E55" s="146"/>
      <c r="F55" s="146"/>
      <c r="G55" s="146"/>
      <c r="H55" s="146"/>
      <c r="I55" s="146"/>
    </row>
    <row r="56" spans="1:9" x14ac:dyDescent="0.2">
      <c r="A56" s="146"/>
      <c r="B56" s="146"/>
      <c r="C56" s="146"/>
      <c r="D56" s="146"/>
      <c r="E56" s="146"/>
      <c r="F56" s="146"/>
      <c r="G56" s="146"/>
      <c r="H56" s="146"/>
      <c r="I56" s="146"/>
    </row>
    <row r="57" spans="1:9" x14ac:dyDescent="0.2">
      <c r="A57" s="146"/>
      <c r="B57" s="146"/>
      <c r="C57" s="146"/>
      <c r="D57" s="146"/>
      <c r="E57" s="146"/>
      <c r="F57" s="146"/>
      <c r="G57" s="146"/>
      <c r="H57" s="146"/>
      <c r="I57" s="146"/>
    </row>
    <row r="58" spans="1:9" x14ac:dyDescent="0.2">
      <c r="A58" s="146"/>
      <c r="B58" s="146"/>
      <c r="C58" s="146"/>
      <c r="D58" s="146"/>
      <c r="E58" s="146"/>
      <c r="F58" s="146"/>
      <c r="G58" s="146"/>
      <c r="H58" s="146"/>
      <c r="I58" s="146"/>
    </row>
    <row r="59" spans="1:9" x14ac:dyDescent="0.2">
      <c r="A59" s="146"/>
      <c r="B59" s="146"/>
      <c r="C59" s="146"/>
      <c r="D59" s="146"/>
      <c r="E59" s="146"/>
      <c r="F59" s="146"/>
      <c r="G59" s="146"/>
      <c r="H59" s="146"/>
      <c r="I59" s="146"/>
    </row>
    <row r="60" spans="1:9" x14ac:dyDescent="0.2">
      <c r="A60" s="146"/>
      <c r="B60" s="146"/>
      <c r="C60" s="146"/>
      <c r="D60" s="146"/>
      <c r="E60" s="146"/>
      <c r="F60" s="146"/>
      <c r="G60" s="146"/>
      <c r="H60" s="146"/>
      <c r="I60" s="146"/>
    </row>
    <row r="61" spans="1:9" x14ac:dyDescent="0.2">
      <c r="A61" s="146"/>
      <c r="B61" s="146"/>
      <c r="C61" s="146"/>
      <c r="D61" s="146"/>
      <c r="E61" s="146"/>
      <c r="F61" s="146"/>
      <c r="G61" s="146"/>
      <c r="H61" s="146"/>
      <c r="I61" s="146"/>
    </row>
    <row r="62" spans="1:9" x14ac:dyDescent="0.2">
      <c r="A62" s="146"/>
      <c r="B62" s="146"/>
      <c r="C62" s="146"/>
      <c r="D62" s="146"/>
      <c r="E62" s="146"/>
      <c r="F62" s="146"/>
      <c r="G62" s="146"/>
      <c r="H62" s="146"/>
      <c r="I62" s="146"/>
    </row>
    <row r="63" spans="1:9" x14ac:dyDescent="0.2">
      <c r="A63" s="146"/>
      <c r="B63" s="146"/>
      <c r="C63" s="146"/>
      <c r="D63" s="146"/>
      <c r="E63" s="146"/>
      <c r="F63" s="146"/>
      <c r="G63" s="146"/>
      <c r="H63" s="146"/>
      <c r="I63" s="146"/>
    </row>
    <row r="64" spans="1:9" x14ac:dyDescent="0.2">
      <c r="A64" s="146"/>
      <c r="B64" s="146"/>
      <c r="C64" s="146"/>
      <c r="D64" s="146"/>
      <c r="E64" s="146"/>
      <c r="F64" s="146"/>
      <c r="G64" s="146"/>
      <c r="H64" s="146"/>
      <c r="I64" s="146"/>
    </row>
    <row r="65" spans="1:9" x14ac:dyDescent="0.2">
      <c r="A65" s="146"/>
      <c r="B65" s="146"/>
      <c r="C65" s="146"/>
      <c r="D65" s="146"/>
      <c r="E65" s="146"/>
      <c r="F65" s="146"/>
      <c r="G65" s="146"/>
      <c r="H65" s="146"/>
      <c r="I65" s="146"/>
    </row>
    <row r="66" spans="1:9" x14ac:dyDescent="0.2">
      <c r="A66" s="146"/>
      <c r="B66" s="146"/>
      <c r="C66" s="146"/>
      <c r="D66" s="146"/>
      <c r="E66" s="146"/>
      <c r="F66" s="146"/>
      <c r="G66" s="146"/>
      <c r="H66" s="146"/>
      <c r="I66" s="146"/>
    </row>
    <row r="67" spans="1:9" x14ac:dyDescent="0.2">
      <c r="A67" s="146"/>
      <c r="B67" s="146"/>
      <c r="C67" s="146"/>
      <c r="D67" s="146"/>
      <c r="E67" s="146"/>
      <c r="F67" s="146"/>
      <c r="G67" s="146"/>
      <c r="H67" s="146"/>
      <c r="I67" s="146"/>
    </row>
    <row r="68" spans="1:9" ht="31.5" customHeight="1" x14ac:dyDescent="0.2">
      <c r="A68" s="146"/>
      <c r="B68" s="146"/>
      <c r="C68" s="146"/>
      <c r="D68" s="146"/>
      <c r="E68" s="146"/>
      <c r="F68" s="146"/>
      <c r="G68" s="146"/>
      <c r="H68" s="146"/>
      <c r="I68" s="146"/>
    </row>
  </sheetData>
  <sheetProtection password="8817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2" sqref="C12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58" t="s">
        <v>1207</v>
      </c>
      <c r="B1" s="58" t="s">
        <v>1232</v>
      </c>
      <c r="C1" s="58" t="s">
        <v>1223</v>
      </c>
    </row>
    <row r="2" spans="1:3" ht="15.75" x14ac:dyDescent="0.25">
      <c r="A2" s="59" t="s">
        <v>1208</v>
      </c>
      <c r="B2" s="61">
        <v>39447.96</v>
      </c>
      <c r="C2" s="62"/>
    </row>
    <row r="3" spans="1:3" ht="15.75" x14ac:dyDescent="0.25">
      <c r="A3" s="59" t="s">
        <v>1209</v>
      </c>
      <c r="B3" s="61">
        <v>25287.35</v>
      </c>
      <c r="C3" s="63">
        <v>0.21049999999999999</v>
      </c>
    </row>
    <row r="4" spans="1:3" ht="15.75" x14ac:dyDescent="0.25">
      <c r="A4" s="59" t="s">
        <v>1210</v>
      </c>
      <c r="B4" s="61">
        <v>27769.279999999999</v>
      </c>
      <c r="C4" s="63">
        <v>0.21060000000000001</v>
      </c>
    </row>
    <row r="5" spans="1:3" ht="15.75" x14ac:dyDescent="0.25">
      <c r="A5" s="59" t="s">
        <v>1211</v>
      </c>
      <c r="B5" s="61">
        <v>31246.03</v>
      </c>
      <c r="C5" s="63">
        <v>0.21060000000000001</v>
      </c>
    </row>
    <row r="6" spans="1:3" ht="15.75" x14ac:dyDescent="0.25">
      <c r="A6" s="59" t="s">
        <v>1212</v>
      </c>
      <c r="B6" s="61">
        <v>32411.62</v>
      </c>
      <c r="C6" s="63">
        <v>0.17269999999999999</v>
      </c>
    </row>
    <row r="7" spans="1:3" ht="15.75" x14ac:dyDescent="0.25">
      <c r="A7" s="59" t="s">
        <v>1213</v>
      </c>
      <c r="B7" s="61">
        <v>28915.9</v>
      </c>
      <c r="C7" s="63">
        <v>0.17269999999999999</v>
      </c>
    </row>
    <row r="8" spans="1:3" ht="15.75" x14ac:dyDescent="0.25">
      <c r="A8" s="59" t="s">
        <v>1214</v>
      </c>
      <c r="B8" s="61">
        <v>49834.76</v>
      </c>
      <c r="C8" s="63">
        <v>0.20150000000000001</v>
      </c>
    </row>
    <row r="9" spans="1:3" ht="15.75" x14ac:dyDescent="0.25">
      <c r="A9" s="59" t="s">
        <v>1215</v>
      </c>
      <c r="B9" s="61">
        <v>31057.98</v>
      </c>
      <c r="C9" s="63">
        <v>0.21060000000000001</v>
      </c>
    </row>
    <row r="10" spans="1:3" ht="15.75" x14ac:dyDescent="0.25">
      <c r="A10" s="59" t="s">
        <v>1216</v>
      </c>
      <c r="B10" s="61">
        <v>29206.81</v>
      </c>
      <c r="C10" s="63">
        <v>0.18110000000000001</v>
      </c>
    </row>
    <row r="11" spans="1:3" ht="15.75" x14ac:dyDescent="0.25">
      <c r="A11" s="59" t="s">
        <v>1217</v>
      </c>
      <c r="B11" s="61">
        <v>27261.91</v>
      </c>
      <c r="C11" s="63">
        <v>0.1908</v>
      </c>
    </row>
    <row r="12" spans="1:3" ht="15.75" x14ac:dyDescent="0.25">
      <c r="A12" s="59" t="s">
        <v>1218</v>
      </c>
      <c r="B12" s="61">
        <v>25211.599999999999</v>
      </c>
      <c r="C12" s="63">
        <v>0.17269999999999999</v>
      </c>
    </row>
    <row r="13" spans="1:3" ht="15.75" x14ac:dyDescent="0.25">
      <c r="A13" s="59" t="s">
        <v>1219</v>
      </c>
      <c r="B13" s="61">
        <v>56633.279999999999</v>
      </c>
      <c r="C13" s="63">
        <v>0.19620000000000001</v>
      </c>
    </row>
    <row r="14" spans="1:3" ht="15.75" x14ac:dyDescent="0.25">
      <c r="A14" s="60" t="s">
        <v>1220</v>
      </c>
      <c r="B14" s="61">
        <v>23903.68</v>
      </c>
      <c r="C14" s="63">
        <v>0.1772</v>
      </c>
    </row>
    <row r="15" spans="1:3" ht="15.75" x14ac:dyDescent="0.25">
      <c r="A15" s="59" t="s">
        <v>1221</v>
      </c>
      <c r="B15" s="61">
        <v>34497.96</v>
      </c>
      <c r="C15" s="63">
        <v>0.17269999999999999</v>
      </c>
    </row>
    <row r="16" spans="1:3" ht="15.75" x14ac:dyDescent="0.25">
      <c r="A16" s="59" t="s">
        <v>1222</v>
      </c>
      <c r="B16" s="61">
        <v>47445.53</v>
      </c>
      <c r="C16" s="63">
        <v>0.17269999999999999</v>
      </c>
    </row>
    <row r="18" spans="2:3" x14ac:dyDescent="0.2">
      <c r="B18" s="82"/>
    </row>
    <row r="19" spans="2:3" x14ac:dyDescent="0.2">
      <c r="B19" s="82"/>
      <c r="C19" s="85"/>
    </row>
    <row r="20" spans="2:3" x14ac:dyDescent="0.2">
      <c r="B20" s="8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2025-08-14T04:40:28Z</dcterms:modified>
</cp:coreProperties>
</file>